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nabelbe-my.sharepoint.com/personal/yacine_issoufou_enabel_be/Documents/Desktop/NER21003-10048- Etudes techniques/NER21003-10048 lot 5 AGESI/Rapport APD/Devis adapté enveloppe budgétaire/Union/Cadre de devis/LOT 1/"/>
    </mc:Choice>
  </mc:AlternateContent>
  <xr:revisionPtr revIDLastSave="86" documentId="13_ncr:1_{5E2F69A1-E1E8-4A30-8CFE-2AAB943382C5}" xr6:coauthVersionLast="47" xr6:coauthVersionMax="47" xr10:uidLastSave="{BB00EB41-FCD7-464D-B65A-537BADEF008C}"/>
  <bookViews>
    <workbookView xWindow="-108" yWindow="-108" windowWidth="23256" windowHeight="13896" activeTab="3" xr2:uid="{AD3C20F1-9EEE-4741-9B60-DD62133EA0A7}"/>
  </bookViews>
  <sheets>
    <sheet name="1-MUR SITE WAFAKAY" sheetId="1" r:id="rId1"/>
    <sheet name="2-BOUTIQUES" sheetId="5" r:id="rId2"/>
    <sheet name="3-BANQUE CEREALIERE" sheetId="3" r:id="rId3"/>
    <sheet name="RECAPITULATIF GENERAL" sheetId="4" r:id="rId4"/>
  </sheets>
  <definedNames>
    <definedName name="_xlnm.Print_Area" localSheetId="0">'1-MUR SITE WAFAKAY'!$A$1:$F$40</definedName>
    <definedName name="_xlnm.Print_Area" localSheetId="2">'3-BANQUE CEREALIERE'!$A$1:$F$101</definedName>
    <definedName name="_xlnm.Print_Area" localSheetId="3">'RECAPITULATIF GENERAL'!$A$1:$F$16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1" i="4" l="1"/>
  <c r="F98" i="5" l="1"/>
  <c r="F99" i="5" s="1"/>
  <c r="F93" i="5"/>
  <c r="F92" i="5"/>
  <c r="F91" i="5"/>
  <c r="F90" i="5"/>
  <c r="F89" i="5"/>
  <c r="F88" i="5"/>
  <c r="F87" i="5"/>
  <c r="F86" i="5"/>
  <c r="F84" i="5"/>
  <c r="F83" i="5"/>
  <c r="F82" i="5"/>
  <c r="F94" i="5" s="1"/>
  <c r="F76" i="5"/>
  <c r="F75" i="5"/>
  <c r="F68" i="5"/>
  <c r="F63" i="5"/>
  <c r="D62" i="5"/>
  <c r="F62" i="5" s="1"/>
  <c r="D61" i="5"/>
  <c r="F61" i="5" s="1"/>
  <c r="F56" i="5"/>
  <c r="D55" i="5"/>
  <c r="F55" i="5" s="1"/>
  <c r="F54" i="5"/>
  <c r="D53" i="5"/>
  <c r="F53" i="5" s="1"/>
  <c r="D52" i="5"/>
  <c r="F52" i="5" s="1"/>
  <c r="F48" i="5"/>
  <c r="F49" i="5" s="1"/>
  <c r="D42" i="5"/>
  <c r="D69" i="5" s="1"/>
  <c r="F69" i="5" s="1"/>
  <c r="D41" i="5"/>
  <c r="F41" i="5" s="1"/>
  <c r="F37" i="5"/>
  <c r="F38" i="5" s="1"/>
  <c r="D37" i="5"/>
  <c r="F33" i="5"/>
  <c r="D32" i="5"/>
  <c r="F32" i="5" s="1"/>
  <c r="D31" i="5"/>
  <c r="F31" i="5" s="1"/>
  <c r="D30" i="5"/>
  <c r="F30" i="5" s="1"/>
  <c r="D29" i="5"/>
  <c r="F29" i="5" s="1"/>
  <c r="D28" i="5"/>
  <c r="F28" i="5" s="1"/>
  <c r="D26" i="5"/>
  <c r="F26" i="5" s="1"/>
  <c r="D25" i="5"/>
  <c r="F25" i="5" s="1"/>
  <c r="F24" i="5"/>
  <c r="D24" i="5"/>
  <c r="D23" i="5"/>
  <c r="F23" i="5" s="1"/>
  <c r="D22" i="5"/>
  <c r="F22" i="5" s="1"/>
  <c r="D21" i="5"/>
  <c r="F21" i="5" s="1"/>
  <c r="D17" i="5"/>
  <c r="F17" i="5" s="1"/>
  <c r="D16" i="5"/>
  <c r="F16" i="5" s="1"/>
  <c r="D15" i="5"/>
  <c r="F15" i="5" s="1"/>
  <c r="F18" i="5" s="1"/>
  <c r="D10" i="5"/>
  <c r="F10" i="5" s="1"/>
  <c r="F9" i="5"/>
  <c r="D9" i="5"/>
  <c r="D8" i="5"/>
  <c r="F8" i="5" s="1"/>
  <c r="F7" i="5"/>
  <c r="F11" i="5" l="1"/>
  <c r="F77" i="5"/>
  <c r="F100" i="5"/>
  <c r="F57" i="5"/>
  <c r="F34" i="5"/>
  <c r="F64" i="5"/>
  <c r="F42" i="5"/>
  <c r="F43" i="5" s="1"/>
  <c r="F44" i="5" s="1"/>
  <c r="D67" i="5"/>
  <c r="F67" i="5" s="1"/>
  <c r="F70" i="5" s="1"/>
  <c r="F71" i="5" s="1"/>
  <c r="F102" i="5" l="1"/>
  <c r="F105" i="5" s="1"/>
  <c r="E9" i="4" s="1"/>
  <c r="F9" i="4" s="1"/>
  <c r="D35" i="1"/>
  <c r="D29" i="1"/>
  <c r="D28" i="1"/>
  <c r="D25" i="1"/>
  <c r="D19" i="1"/>
  <c r="D14" i="1"/>
  <c r="F11" i="1" l="1"/>
  <c r="F38" i="1"/>
  <c r="F39" i="1" s="1"/>
  <c r="F35" i="1"/>
  <c r="F34" i="1"/>
  <c r="F33" i="1"/>
  <c r="F29" i="1"/>
  <c r="F28" i="1"/>
  <c r="F25" i="1"/>
  <c r="F26" i="1" s="1"/>
  <c r="D22" i="1"/>
  <c r="F22" i="1" s="1"/>
  <c r="D21" i="1"/>
  <c r="F21" i="1" s="1"/>
  <c r="D20" i="1"/>
  <c r="F20" i="1" s="1"/>
  <c r="F19" i="1"/>
  <c r="D16" i="1"/>
  <c r="F16" i="1" s="1"/>
  <c r="D15" i="1"/>
  <c r="F15" i="1" s="1"/>
  <c r="F14" i="1"/>
  <c r="D10" i="1"/>
  <c r="F9" i="1"/>
  <c r="F36" i="1" l="1"/>
  <c r="F17" i="1"/>
  <c r="F23" i="1"/>
  <c r="F30" i="1"/>
  <c r="F10" i="1"/>
  <c r="F12" i="1" s="1"/>
  <c r="F40" i="1" l="1"/>
  <c r="E8" i="4" s="1"/>
  <c r="F8" i="4" s="1"/>
  <c r="F7" i="4"/>
  <c r="F92" i="3"/>
  <c r="F91" i="3"/>
  <c r="F90" i="3"/>
  <c r="F89" i="3"/>
  <c r="F88" i="3"/>
  <c r="F87" i="3"/>
  <c r="F86" i="3"/>
  <c r="F85" i="3"/>
  <c r="F83" i="3"/>
  <c r="F82" i="3"/>
  <c r="F81" i="3"/>
  <c r="F75" i="3"/>
  <c r="F74" i="3"/>
  <c r="F73" i="3"/>
  <c r="F76" i="3" s="1"/>
  <c r="F66" i="3"/>
  <c r="D61" i="3"/>
  <c r="F61" i="3" s="1"/>
  <c r="F62" i="3" s="1"/>
  <c r="F56" i="3"/>
  <c r="D55" i="3"/>
  <c r="F55" i="3" s="1"/>
  <c r="F54" i="3"/>
  <c r="D53" i="3"/>
  <c r="F53" i="3" s="1"/>
  <c r="D52" i="3"/>
  <c r="F52" i="3" s="1"/>
  <c r="F48" i="3"/>
  <c r="F49" i="3" s="1"/>
  <c r="D42" i="3"/>
  <c r="D41" i="3"/>
  <c r="D37" i="3"/>
  <c r="F37" i="3" s="1"/>
  <c r="F38" i="3" s="1"/>
  <c r="D33" i="3"/>
  <c r="F33" i="3" s="1"/>
  <c r="D32" i="3"/>
  <c r="F32" i="3" s="1"/>
  <c r="F31" i="3"/>
  <c r="D30" i="3"/>
  <c r="F30" i="3" s="1"/>
  <c r="D29" i="3"/>
  <c r="F29" i="3" s="1"/>
  <c r="D28" i="3"/>
  <c r="F28" i="3" s="1"/>
  <c r="D27" i="3"/>
  <c r="F27" i="3" s="1"/>
  <c r="D25" i="3"/>
  <c r="F25" i="3" s="1"/>
  <c r="D24" i="3"/>
  <c r="F24" i="3" s="1"/>
  <c r="D23" i="3"/>
  <c r="F23" i="3" s="1"/>
  <c r="D22" i="3"/>
  <c r="F22" i="3" s="1"/>
  <c r="D21" i="3"/>
  <c r="F21" i="3" s="1"/>
  <c r="D20" i="3"/>
  <c r="F20" i="3" s="1"/>
  <c r="D16" i="3"/>
  <c r="F16" i="3" s="1"/>
  <c r="D15" i="3"/>
  <c r="F15" i="3" s="1"/>
  <c r="D14" i="3"/>
  <c r="F14" i="3" s="1"/>
  <c r="D9" i="3"/>
  <c r="F9" i="3" s="1"/>
  <c r="D8" i="3"/>
  <c r="F8" i="3" s="1"/>
  <c r="D7" i="3"/>
  <c r="F7" i="3" s="1"/>
  <c r="F10" i="3"/>
  <c r="F93" i="3" l="1"/>
  <c r="F95" i="3" s="1"/>
  <c r="F17" i="3"/>
  <c r="F34" i="3"/>
  <c r="F57" i="3"/>
  <c r="D67" i="3"/>
  <c r="F67" i="3" s="1"/>
  <c r="F42" i="3"/>
  <c r="F41" i="3"/>
  <c r="F43" i="3" s="1"/>
  <c r="F44" i="3" s="1"/>
  <c r="D65" i="3"/>
  <c r="F65" i="3" s="1"/>
  <c r="F68" i="3" s="1"/>
  <c r="F69" i="3" s="1"/>
  <c r="F97" i="3" s="1"/>
  <c r="F100" i="3" s="1"/>
  <c r="E10" i="4" l="1"/>
  <c r="F10" i="4" s="1"/>
  <c r="F12" i="4" s="1"/>
  <c r="F14" i="4" l="1"/>
</calcChain>
</file>

<file path=xl/sharedStrings.xml><?xml version="1.0" encoding="utf-8"?>
<sst xmlns="http://schemas.openxmlformats.org/spreadsheetml/2006/main" count="490" uniqueCount="210">
  <si>
    <t>PROJET DE CONSTRUCTION D'UN MUR DE CLOTURE SITE WAFAKEY</t>
  </si>
  <si>
    <t>DEVIS QUANTITATIF ET ESTIMATIF MUR DE CLOTURE</t>
  </si>
  <si>
    <t>N°</t>
  </si>
  <si>
    <t>Désignation des ouvrages</t>
  </si>
  <si>
    <t>Unité</t>
  </si>
  <si>
    <t>Quantité</t>
  </si>
  <si>
    <t>Prix Unitaire</t>
  </si>
  <si>
    <t>Montant</t>
  </si>
  <si>
    <t>I</t>
  </si>
  <si>
    <t>TRAVAUX PREPARATOIRES</t>
  </si>
  <si>
    <t>1.1</t>
  </si>
  <si>
    <t>ff</t>
  </si>
  <si>
    <t>1.2</t>
  </si>
  <si>
    <t>m2</t>
  </si>
  <si>
    <t>FF</t>
  </si>
  <si>
    <t>TOTAL GENERAL  TRAVAUX PREPARATOIRES ET VRD  HTVA</t>
  </si>
  <si>
    <t>II</t>
  </si>
  <si>
    <t>GROS-ŒUVRES</t>
  </si>
  <si>
    <t>TERRASSEMENTS</t>
  </si>
  <si>
    <t>Fouilles en rigole pour fondation</t>
  </si>
  <si>
    <t>m³</t>
  </si>
  <si>
    <t>Remblai compacté provenant des deblais</t>
  </si>
  <si>
    <t>1.3</t>
  </si>
  <si>
    <t>Remblai compacté avec apport de terres sous dallage</t>
  </si>
  <si>
    <t>TOTAL 1</t>
  </si>
  <si>
    <t>FONDATIONS</t>
  </si>
  <si>
    <t>2.1</t>
  </si>
  <si>
    <t>Béton de propreté dosé à 150 kg/m3</t>
  </si>
  <si>
    <t>2.2</t>
  </si>
  <si>
    <t>Semelles filantes dosé à 350 kg/m3</t>
  </si>
  <si>
    <t>2.3</t>
  </si>
  <si>
    <t>chainage bas dosé à 350 kg/m3 20x20xL</t>
  </si>
  <si>
    <t>m3</t>
  </si>
  <si>
    <t>2.4</t>
  </si>
  <si>
    <t>Souche de poteaux et raidisseurs dosé à 350 kg/m3</t>
  </si>
  <si>
    <t>2.5</t>
  </si>
  <si>
    <t>Maçonneries en agglos pleins de 20x20x40  pour soubassement</t>
  </si>
  <si>
    <t>m²</t>
  </si>
  <si>
    <t>BETON ARME EN ELEVATION</t>
  </si>
  <si>
    <t>2.7</t>
  </si>
  <si>
    <t>2.8</t>
  </si>
  <si>
    <t>Poteaux et Raidisseurs dosé à 350 kg/m3</t>
  </si>
  <si>
    <t>TOTAL 2</t>
  </si>
  <si>
    <t>MACONNERIES EN ELEVATION</t>
  </si>
  <si>
    <t>3.1</t>
  </si>
  <si>
    <t>Maçonneries en agglos creux de 15 x 20 x 40</t>
  </si>
  <si>
    <t>TOTAL 3</t>
  </si>
  <si>
    <t>ENDUITS -CHAPES</t>
  </si>
  <si>
    <t>4.1</t>
  </si>
  <si>
    <t>Enduit  extérieur (ep=1,5cm)</t>
  </si>
  <si>
    <t>4.3</t>
  </si>
  <si>
    <t>Enduit  interieur (ep=1,5cm)</t>
  </si>
  <si>
    <t xml:space="preserve"> TOTAL 4</t>
  </si>
  <si>
    <t>TOTAL II</t>
  </si>
  <si>
    <t>III</t>
  </si>
  <si>
    <t>REVÊTEMENTS SCELLES - PEINTURE</t>
  </si>
  <si>
    <t>PEINTURE</t>
  </si>
  <si>
    <t>Enduit tyrolien  sur mur exterieur</t>
  </si>
  <si>
    <r>
      <t>m</t>
    </r>
    <r>
      <rPr>
        <vertAlign val="superscript"/>
        <sz val="12"/>
        <rFont val="Candara"/>
        <family val="2"/>
      </rPr>
      <t>2</t>
    </r>
  </si>
  <si>
    <t xml:space="preserve">Peinture glycérophtalique sur menuiserie </t>
  </si>
  <si>
    <t>Peinture  sur murs interieurs</t>
  </si>
  <si>
    <t>TOTAL  2</t>
  </si>
  <si>
    <t>TOTAL III</t>
  </si>
  <si>
    <t>IV</t>
  </si>
  <si>
    <t xml:space="preserve">MENUISERIES METALLIQUE- BOIS-ALLUMINIUM, </t>
  </si>
  <si>
    <t>MENUISERIE METALLIQUE</t>
  </si>
  <si>
    <t>u</t>
  </si>
  <si>
    <t>ml</t>
  </si>
  <si>
    <t>TOTAL IV</t>
  </si>
  <si>
    <t>Nettoyage Général y compris  debroussaillage</t>
  </si>
  <si>
    <t xml:space="preserve">  Implantation du bâtiment</t>
  </si>
  <si>
    <t xml:space="preserve">Traitement anti termite de toute l'emprise du batiment </t>
  </si>
  <si>
    <t>Dallage sur terre pleines 12cm y compris renfort de dallage</t>
  </si>
  <si>
    <t>2.6</t>
  </si>
  <si>
    <t>Chaînage Linteaux dosé à 350 kg/m3</t>
  </si>
  <si>
    <t>2.9</t>
  </si>
  <si>
    <t xml:space="preserve">  B.A dosé à 350 kg/m3 chainage haut</t>
  </si>
  <si>
    <t>2.10</t>
  </si>
  <si>
    <t>Béton armé pour élément décoratifs béton armé pour dalle pleine  dosé à 350 kg /m3</t>
  </si>
  <si>
    <t>2.11</t>
  </si>
  <si>
    <t>B.A dosé à 350kg/m3 pour pérrons d'accés</t>
  </si>
  <si>
    <t>2.12</t>
  </si>
  <si>
    <t>FAUX PLAFOND-ETANCHEITE</t>
  </si>
  <si>
    <t>FAUX PLAFOND</t>
  </si>
  <si>
    <t>Faux plafond en contre plaquet</t>
  </si>
  <si>
    <t>CHARPENTE-COUVERTURE</t>
  </si>
  <si>
    <t>F et P traverses en IPN 80</t>
  </si>
  <si>
    <t>tube care de 50</t>
  </si>
  <si>
    <t>F et P feutres bitumeux entre couverture et IPN</t>
  </si>
  <si>
    <t xml:space="preserve">F et P couverture en tôle bac alu zinc 63/100 ème </t>
  </si>
  <si>
    <t>1.5</t>
  </si>
  <si>
    <t>F et P grille de ventilation des combles 20 x 20 cm</t>
  </si>
  <si>
    <t>V</t>
  </si>
  <si>
    <t xml:space="preserve">REVÊTEMENTS SCELLES </t>
  </si>
  <si>
    <t>CCUI Chape avec couche d'usire incorporée</t>
  </si>
  <si>
    <t>TOTAL  1</t>
  </si>
  <si>
    <t>TOTAL V</t>
  </si>
  <si>
    <t>VI</t>
  </si>
  <si>
    <t>TOTAL VI</t>
  </si>
  <si>
    <t>VII</t>
  </si>
  <si>
    <t xml:space="preserve">ELECTRICITE - CLIMATISATION - VENTILATION et SECURITE </t>
  </si>
  <si>
    <t>ELECTRICITE - COURANT FORT</t>
  </si>
  <si>
    <t>Reseau Général</t>
  </si>
  <si>
    <t>1.1.1</t>
  </si>
  <si>
    <t xml:space="preserve">Gaines, fileries, boitiers de derivation et toutes autres sujétions pour réalisation du réseau électique (courant fort) intérieurs </t>
  </si>
  <si>
    <t>Ens</t>
  </si>
  <si>
    <t>1.1.2</t>
  </si>
  <si>
    <t>Tablaeu générale base tension TGBT</t>
  </si>
  <si>
    <t>1.1.3</t>
  </si>
  <si>
    <t>Mise à la terre des masses par pose d'une câblette en fond de fouilles conformement au descriptif et toutes sujetions</t>
  </si>
  <si>
    <t>Appareils et Appareillages</t>
  </si>
  <si>
    <t>1.2.1</t>
  </si>
  <si>
    <t>REGLETTE LED 1m20 ETANCHE</t>
  </si>
  <si>
    <t>1.2.2</t>
  </si>
  <si>
    <t>Reglette complète de 120</t>
  </si>
  <si>
    <t>1.2.3</t>
  </si>
  <si>
    <t>Interrupteur  simple allumage 10A</t>
  </si>
  <si>
    <t>1.2.4</t>
  </si>
  <si>
    <t xml:space="preserve">Interrupteur double allumage  </t>
  </si>
  <si>
    <t>1.2.6</t>
  </si>
  <si>
    <t>Bloc autonome eclairage</t>
  </si>
  <si>
    <t>1.2.7</t>
  </si>
  <si>
    <t>Socle de prise de courant 220 16A 2P+Tsimple</t>
  </si>
  <si>
    <t>1.2.8</t>
  </si>
  <si>
    <t>Socle de prise de courant 220 16A 2P+Tsimple étanche</t>
  </si>
  <si>
    <t>1.2.9</t>
  </si>
  <si>
    <t>Socle de prise de télé 220 16A 2P+Tsimple</t>
  </si>
  <si>
    <t>TOTAL VII</t>
  </si>
  <si>
    <t>PROJET DE CONSTRUCTION D'UNE BANQUE CEREALIERE</t>
  </si>
  <si>
    <t>DEVIS QUANTITATIF ET ESTIMATIF BANQUE CEREALIERE</t>
  </si>
  <si>
    <t>B.A pour chaînages appui fénêtre dosé à 350kg/m3</t>
  </si>
  <si>
    <t>2.13</t>
  </si>
  <si>
    <t>Corniére de protection du nez de marche et rampe</t>
  </si>
  <si>
    <t>1.6</t>
  </si>
  <si>
    <t>FMP3 Fenetre metallique persienne de 150x60</t>
  </si>
  <si>
    <t>FMP4 Fenetre metallique persienne de 80x50</t>
  </si>
  <si>
    <t>PMP2 Porte metallique pleine double battantes de (120x220)</t>
  </si>
  <si>
    <t>TOTAL   BANQUE CEREALIERE</t>
  </si>
  <si>
    <t>TOTAL GENERAL BANQUE CEREALIERE</t>
  </si>
  <si>
    <t xml:space="preserve">RECAPITULTIF GENERAL DES TRAVAUX </t>
  </si>
  <si>
    <t>DESIGNATIONS DES OUVRAGES/BATIMENTS</t>
  </si>
  <si>
    <t>Montant Unitaire</t>
  </si>
  <si>
    <t>Montant Total</t>
  </si>
  <si>
    <t>MUR DE CLOTURE</t>
  </si>
  <si>
    <t>BANQUE CEREALIERE</t>
  </si>
  <si>
    <t>MONTANT TOTAL TRAVAUX EN HORS TAXES</t>
  </si>
  <si>
    <t xml:space="preserve">TOTAL GENERAL </t>
  </si>
  <si>
    <t xml:space="preserve">DEVIS QUANTITATIF ET ESTIMATIF </t>
  </si>
  <si>
    <t>MUR DE CLÔTURE</t>
  </si>
  <si>
    <t>REF.</t>
  </si>
  <si>
    <t xml:space="preserve">  DESIGNATIONS DES OUVRAGES</t>
  </si>
  <si>
    <t>U</t>
  </si>
  <si>
    <t>QTE</t>
  </si>
  <si>
    <t>PRIX UNIT</t>
  </si>
  <si>
    <t>PRIX TOTAL</t>
  </si>
  <si>
    <t xml:space="preserve">  Terrassements</t>
  </si>
  <si>
    <t xml:space="preserve">  Implantation du mur</t>
  </si>
  <si>
    <t xml:space="preserve">  Fouilles  en rigoles  ( f de fouilles: 1,00 x 0,6 x 0,6)</t>
  </si>
  <si>
    <t xml:space="preserve">  Remblai des fouilles</t>
  </si>
  <si>
    <t>Sous - total</t>
  </si>
  <si>
    <t xml:space="preserve">  Fondations - Soubassements</t>
  </si>
  <si>
    <t xml:space="preserve">  Béton de propreté dosé à 150 kg/m3 (ép : 5cm )</t>
  </si>
  <si>
    <t xml:space="preserve">  Béton Armé pour semelle dosées à 350kg/m3 ( ép : 20 cm;l.=50cm )</t>
  </si>
  <si>
    <t xml:space="preserve">  Agglos plein de 20 x20 x40</t>
  </si>
  <si>
    <t xml:space="preserve">  Béton armé ( B.A.)</t>
  </si>
  <si>
    <t xml:space="preserve">  B.A. dosé à 350 kg/m3 pour poteaux (0,2X0,2)</t>
  </si>
  <si>
    <t>3.2</t>
  </si>
  <si>
    <t xml:space="preserve">  B.A. dosé à 350 kg/m3 pour poteaux d'entrée(0,3X0,2)</t>
  </si>
  <si>
    <t>3.3</t>
  </si>
  <si>
    <t xml:space="preserve">  B.A. dosé à 350 kg/m3 pour longrine (chainage bas)</t>
  </si>
  <si>
    <t>3.4</t>
  </si>
  <si>
    <t xml:space="preserve">  B.A. dosé à 350 kg/m3 pour couronnement sur mur</t>
  </si>
  <si>
    <t xml:space="preserve">  Maçonnerie</t>
  </si>
  <si>
    <t xml:space="preserve">  Agglos creux de 15 x20 x40</t>
  </si>
  <si>
    <t xml:space="preserve">  Enduit - Revêtement</t>
  </si>
  <si>
    <t>5.1</t>
  </si>
  <si>
    <t xml:space="preserve">  Enduit  tyrolien sur murs interieurs et extérieurs </t>
  </si>
  <si>
    <t>5.2</t>
  </si>
  <si>
    <t xml:space="preserve">  Enduit ciment sur murs intérieurs et exterieurs</t>
  </si>
  <si>
    <t xml:space="preserve">  Menuiseries métalliques</t>
  </si>
  <si>
    <t xml:space="preserve">  Fourn.. et pose de portes métalliques de </t>
  </si>
  <si>
    <t>6.1</t>
  </si>
  <si>
    <t>dim: 210x400 en persiennée</t>
  </si>
  <si>
    <t>6.2</t>
  </si>
  <si>
    <t>dim: 1,20x2,10 en persiennée</t>
  </si>
  <si>
    <t>6.3</t>
  </si>
  <si>
    <t xml:space="preserve">  Fourn.. et pose de tubes ronds de 76 mm pour traverse </t>
  </si>
  <si>
    <t xml:space="preserve"> PEINTURE</t>
  </si>
  <si>
    <t>7.1</t>
  </si>
  <si>
    <t xml:space="preserve">  Peinture sur menuiseries metalliques</t>
  </si>
  <si>
    <t>TOTAL MUR DE CLOTURE</t>
  </si>
  <si>
    <t>RECAPITULTIF GENERAL DES TRAVAUX DU SITE POUR LE  PROJET DE CONSTRUCTION D'UN  COMPLEXE MULTIFONCTION DE  L'UNION WAFAKEY GOTHEYE</t>
  </si>
  <si>
    <t>Installation du chantier</t>
  </si>
  <si>
    <t>PROJET DE CONSTRUCTION D'UNE INFRASTRUCTURES COMMERCIALES (BOUTIQUES)</t>
  </si>
  <si>
    <t>DEVIS QUANTITATIF ET ESTIMATIF BOUTIQUES</t>
  </si>
  <si>
    <t>Installation et repli de chantier</t>
  </si>
  <si>
    <t>1.4</t>
  </si>
  <si>
    <t>B.A dosé à 350kg/m3 pour pérrons bac à fleur</t>
  </si>
  <si>
    <t>SGCO Revètement  sol grès cérame ordinaire</t>
  </si>
  <si>
    <t xml:space="preserve">Plinthe en Revètement  sol grès cérame </t>
  </si>
  <si>
    <t>FMP2 Fenetre metallique persienne de 120x120</t>
  </si>
  <si>
    <t>PMP3 Porte metallique pleine  de (100x220)</t>
  </si>
  <si>
    <t>CLIMATISATION-VENTILATION</t>
  </si>
  <si>
    <t xml:space="preserve">VENTILATION </t>
  </si>
  <si>
    <t>2.1.1</t>
  </si>
  <si>
    <t>Braseur +rehostat</t>
  </si>
  <si>
    <t>TOTAL  BOUTIQUES</t>
  </si>
  <si>
    <t>TOTAL GENERAL BOUTIQUES</t>
  </si>
  <si>
    <t>INFRASTRUCTURES COMMERCIALES (BOUTIQUES)</t>
  </si>
  <si>
    <t>F/P ECLAIRAGE EXTERIEUR SOLAIRE (90w, 4m de haut)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</si>
</sst>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0"/>
    <numFmt numFmtId="165" formatCode="#,##0;[Red]#,##0"/>
    <numFmt numFmtId="166" formatCode="0.000"/>
    <numFmt numFmtId="167" formatCode="_-* #,##0.00\ _€_-;\-* #,##0.00\ _€_-;_-* &quot;-&quot;??\ _€_-;_-@_-"/>
    <numFmt numFmtId="168" formatCode="_-* #,##0\ _€_-;\-* #,##0\ _€_-;_-* &quot;-&quot;??\ _€_-;_-@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color theme="1"/>
      <name val="Candara"/>
      <family val="2"/>
    </font>
    <font>
      <b/>
      <u/>
      <sz val="12"/>
      <color theme="1"/>
      <name val="Candara"/>
      <family val="2"/>
    </font>
    <font>
      <sz val="11"/>
      <name val="Calibri"/>
      <family val="2"/>
    </font>
    <font>
      <sz val="10"/>
      <name val="Berlin Sans FB"/>
      <family val="2"/>
    </font>
    <font>
      <sz val="12"/>
      <name val="Arial"/>
      <family val="2"/>
    </font>
    <font>
      <b/>
      <sz val="12"/>
      <name val="Candara"/>
      <family val="2"/>
    </font>
    <font>
      <sz val="12"/>
      <name val="Candara"/>
      <family val="2"/>
    </font>
    <font>
      <sz val="11"/>
      <color theme="1"/>
      <name val="Candara"/>
      <family val="2"/>
    </font>
    <font>
      <sz val="12"/>
      <color rgb="FFFF0000"/>
      <name val="Candara"/>
      <family val="2"/>
    </font>
    <font>
      <vertAlign val="superscript"/>
      <sz val="12"/>
      <name val="Candara"/>
      <family val="2"/>
    </font>
    <font>
      <b/>
      <sz val="12"/>
      <color rgb="FFFF0000"/>
      <name val="Candara"/>
      <family val="2"/>
    </font>
    <font>
      <b/>
      <sz val="10"/>
      <name val="Arial Narrow"/>
      <family val="2"/>
    </font>
    <font>
      <b/>
      <sz val="10"/>
      <name val="Berlin Sans FB"/>
      <family val="2"/>
    </font>
    <font>
      <b/>
      <sz val="11"/>
      <name val="Candara"/>
      <family val="2"/>
    </font>
    <font>
      <sz val="10"/>
      <name val="Arial Narrow"/>
      <family val="2"/>
    </font>
    <font>
      <sz val="12"/>
      <color theme="1"/>
      <name val="Candara"/>
      <family val="2"/>
    </font>
    <font>
      <sz val="8"/>
      <name val="Calibri"/>
      <family val="2"/>
      <scheme val="minor"/>
    </font>
    <font>
      <b/>
      <u/>
      <sz val="12"/>
      <name val="Candara"/>
      <family val="2"/>
    </font>
    <font>
      <u/>
      <sz val="12"/>
      <name val="Candara"/>
      <family val="2"/>
    </font>
  </fonts>
  <fills count="11">
    <fill>
      <patternFill patternType="none"/>
    </fill>
    <fill>
      <patternFill patternType="gray125"/>
    </fill>
    <fill>
      <patternFill patternType="solid">
        <fgColor rgb="FF92D050"/>
        <bgColor rgb="FF92D050"/>
      </patternFill>
    </fill>
    <fill>
      <patternFill patternType="solid">
        <fgColor theme="0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rgb="FFBFBFBF"/>
        <bgColor rgb="FFBFBFBF"/>
      </patternFill>
    </fill>
    <fill>
      <patternFill patternType="solid">
        <fgColor rgb="FFFFC000"/>
        <bgColor rgb="FFFFC000"/>
      </patternFill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lightGray">
        <fgColor indexed="9"/>
      </patternFill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7" fillId="0" borderId="0"/>
    <xf numFmtId="167" fontId="2" fillId="0" borderId="0" applyFont="0" applyFill="0" applyBorder="0" applyAlignment="0" applyProtection="0"/>
    <xf numFmtId="0" fontId="2" fillId="0" borderId="0"/>
    <xf numFmtId="0" fontId="1" fillId="0" borderId="0"/>
  </cellStyleXfs>
  <cellXfs count="180">
    <xf numFmtId="0" fontId="0" fillId="0" borderId="0" xfId="0"/>
    <xf numFmtId="0" fontId="2" fillId="0" borderId="0" xfId="1"/>
    <xf numFmtId="0" fontId="6" fillId="0" borderId="0" xfId="1" applyFont="1"/>
    <xf numFmtId="0" fontId="9" fillId="0" borderId="0" xfId="1" applyFont="1"/>
    <xf numFmtId="2" fontId="9" fillId="0" borderId="2" xfId="0" applyNumberFormat="1" applyFont="1" applyBorder="1" applyAlignment="1">
      <alignment horizontal="center"/>
    </xf>
    <xf numFmtId="0" fontId="10" fillId="0" borderId="0" xfId="1" applyFont="1"/>
    <xf numFmtId="0" fontId="9" fillId="3" borderId="0" xfId="1" applyFont="1" applyFill="1" applyAlignment="1">
      <alignment vertical="center"/>
    </xf>
    <xf numFmtId="0" fontId="9" fillId="3" borderId="0" xfId="1" applyFont="1" applyFill="1"/>
    <xf numFmtId="2" fontId="9" fillId="0" borderId="2" xfId="0" applyNumberFormat="1" applyFont="1" applyBorder="1" applyAlignment="1">
      <alignment horizontal="center" vertical="center"/>
    </xf>
    <xf numFmtId="166" fontId="9" fillId="0" borderId="0" xfId="1" applyNumberFormat="1" applyFont="1"/>
    <xf numFmtId="4" fontId="9" fillId="0" borderId="0" xfId="1" applyNumberFormat="1" applyFont="1"/>
    <xf numFmtId="0" fontId="14" fillId="0" borderId="2" xfId="0" applyFont="1" applyBorder="1" applyAlignment="1">
      <alignment horizontal="left" vertical="center"/>
    </xf>
    <xf numFmtId="0" fontId="6" fillId="0" borderId="0" xfId="1" applyFont="1" applyAlignment="1">
      <alignment horizontal="center" vertical="center" wrapText="1"/>
    </xf>
    <xf numFmtId="0" fontId="15" fillId="0" borderId="0" xfId="1" applyFont="1" applyAlignment="1">
      <alignment vertical="center"/>
    </xf>
    <xf numFmtId="165" fontId="6" fillId="0" borderId="0" xfId="1" applyNumberFormat="1" applyFont="1" applyAlignment="1">
      <alignment horizontal="center" vertical="center" wrapText="1"/>
    </xf>
    <xf numFmtId="164" fontId="6" fillId="0" borderId="0" xfId="1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1" applyNumberFormat="1" applyFont="1" applyAlignment="1">
      <alignment horizontal="right" vertical="center" wrapText="1"/>
    </xf>
    <xf numFmtId="0" fontId="6" fillId="0" borderId="0" xfId="1" applyFont="1" applyAlignment="1">
      <alignment horizontal="center"/>
    </xf>
    <xf numFmtId="2" fontId="17" fillId="0" borderId="2" xfId="0" applyNumberFormat="1" applyFont="1" applyBorder="1" applyAlignment="1">
      <alignment horizontal="center" vertical="center"/>
    </xf>
    <xf numFmtId="0" fontId="9" fillId="0" borderId="3" xfId="1" applyFont="1" applyBorder="1"/>
    <xf numFmtId="0" fontId="9" fillId="0" borderId="1" xfId="1" applyFont="1" applyBorder="1"/>
    <xf numFmtId="0" fontId="2" fillId="0" borderId="0" xfId="4"/>
    <xf numFmtId="0" fontId="1" fillId="0" borderId="0" xfId="5"/>
    <xf numFmtId="0" fontId="18" fillId="0" borderId="0" xfId="5" applyFont="1" applyAlignment="1">
      <alignment horizontal="right"/>
    </xf>
    <xf numFmtId="0" fontId="10" fillId="0" borderId="0" xfId="4" applyFont="1"/>
    <xf numFmtId="0" fontId="18" fillId="0" borderId="0" xfId="5" applyFont="1"/>
    <xf numFmtId="0" fontId="18" fillId="0" borderId="0" xfId="5" applyFont="1" applyAlignment="1">
      <alignment vertical="center" wrapText="1"/>
    </xf>
    <xf numFmtId="0" fontId="18" fillId="0" borderId="0" xfId="5" applyFont="1" applyAlignment="1">
      <alignment horizontal="center"/>
    </xf>
    <xf numFmtId="4" fontId="18" fillId="0" borderId="0" xfId="5" applyNumberFormat="1" applyFont="1" applyAlignment="1">
      <alignment horizontal="right"/>
    </xf>
    <xf numFmtId="3" fontId="18" fillId="0" borderId="0" xfId="5" applyNumberFormat="1" applyFont="1" applyAlignment="1">
      <alignment horizont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3" fontId="8" fillId="0" borderId="13" xfId="0" applyNumberFormat="1" applyFont="1" applyBorder="1" applyAlignment="1">
      <alignment horizontal="center" vertical="center"/>
    </xf>
    <xf numFmtId="3" fontId="8" fillId="0" borderId="14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20" fillId="0" borderId="2" xfId="0" applyFont="1" applyBorder="1" applyAlignment="1">
      <alignment horizontal="center"/>
    </xf>
    <xf numFmtId="3" fontId="21" fillId="0" borderId="2" xfId="0" applyNumberFormat="1" applyFont="1" applyBorder="1" applyAlignment="1">
      <alignment horizontal="center"/>
    </xf>
    <xf numFmtId="3" fontId="9" fillId="0" borderId="2" xfId="0" applyNumberFormat="1" applyFont="1" applyBorder="1" applyAlignment="1">
      <alignment horizontal="center"/>
    </xf>
    <xf numFmtId="0" fontId="18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/>
    </xf>
    <xf numFmtId="0" fontId="9" fillId="0" borderId="2" xfId="0" applyFont="1" applyBorder="1" applyAlignment="1">
      <alignment horizontal="center"/>
    </xf>
    <xf numFmtId="0" fontId="8" fillId="0" borderId="2" xfId="0" applyFont="1" applyBorder="1" applyAlignment="1">
      <alignment horizontal="right"/>
    </xf>
    <xf numFmtId="3" fontId="8" fillId="0" borderId="2" xfId="0" applyNumberFormat="1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9" fillId="0" borderId="2" xfId="0" applyFont="1" applyBorder="1" applyAlignment="1">
      <alignment horizontal="left" vertical="center" wrapText="1"/>
    </xf>
    <xf numFmtId="0" fontId="8" fillId="0" borderId="15" xfId="0" applyFont="1" applyBorder="1" applyAlignment="1">
      <alignment horizontal="right"/>
    </xf>
    <xf numFmtId="0" fontId="8" fillId="9" borderId="2" xfId="0" applyFont="1" applyFill="1" applyBorder="1" applyAlignment="1">
      <alignment horizontal="left" vertical="center"/>
    </xf>
    <xf numFmtId="0" fontId="8" fillId="0" borderId="16" xfId="2" applyFont="1" applyBorder="1" applyAlignment="1">
      <alignment vertical="center" wrapText="1"/>
    </xf>
    <xf numFmtId="4" fontId="8" fillId="0" borderId="2" xfId="2" applyNumberFormat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164" fontId="8" fillId="0" borderId="2" xfId="2" applyNumberFormat="1" applyFont="1" applyBorder="1" applyAlignment="1">
      <alignment horizontal="center" vertical="center" wrapText="1"/>
    </xf>
    <xf numFmtId="3" fontId="8" fillId="0" borderId="2" xfId="1" applyNumberFormat="1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vertical="center" wrapText="1"/>
    </xf>
    <xf numFmtId="165" fontId="8" fillId="0" borderId="2" xfId="1" applyNumberFormat="1" applyFont="1" applyBorder="1" applyAlignment="1">
      <alignment horizontal="center" vertical="center"/>
    </xf>
    <xf numFmtId="4" fontId="8" fillId="0" borderId="2" xfId="1" applyNumberFormat="1" applyFont="1" applyBorder="1" applyAlignment="1">
      <alignment horizontal="center" vertical="center"/>
    </xf>
    <xf numFmtId="3" fontId="9" fillId="0" borderId="2" xfId="1" applyNumberFormat="1" applyFont="1" applyBorder="1" applyAlignment="1">
      <alignment horizontal="center" vertical="center" wrapText="1"/>
    </xf>
    <xf numFmtId="49" fontId="9" fillId="0" borderId="2" xfId="1" applyNumberFormat="1" applyFont="1" applyBorder="1" applyAlignment="1">
      <alignment horizontal="center" vertical="center"/>
    </xf>
    <xf numFmtId="0" fontId="9" fillId="0" borderId="2" xfId="1" applyFont="1" applyBorder="1" applyAlignment="1">
      <alignment vertical="center" wrapText="1"/>
    </xf>
    <xf numFmtId="165" fontId="9" fillId="0" borderId="2" xfId="1" applyNumberFormat="1" applyFont="1" applyBorder="1" applyAlignment="1">
      <alignment horizontal="center" vertical="center"/>
    </xf>
    <xf numFmtId="0" fontId="3" fillId="2" borderId="2" xfId="1" applyFont="1" applyFill="1" applyBorder="1" applyAlignment="1">
      <alignment horizontal="center" wrapText="1"/>
    </xf>
    <xf numFmtId="0" fontId="3" fillId="2" borderId="2" xfId="1" applyFont="1" applyFill="1" applyBorder="1" applyAlignment="1">
      <alignment vertical="center" wrapText="1"/>
    </xf>
    <xf numFmtId="0" fontId="3" fillId="2" borderId="2" xfId="1" applyFont="1" applyFill="1" applyBorder="1" applyAlignment="1">
      <alignment horizontal="center" vertical="center" wrapText="1"/>
    </xf>
    <xf numFmtId="4" fontId="10" fillId="2" borderId="2" xfId="1" applyNumberFormat="1" applyFont="1" applyFill="1" applyBorder="1" applyAlignment="1">
      <alignment horizontal="right" vertical="center" wrapText="1"/>
    </xf>
    <xf numFmtId="3" fontId="10" fillId="2" borderId="2" xfId="1" applyNumberFormat="1" applyFont="1" applyFill="1" applyBorder="1"/>
    <xf numFmtId="3" fontId="3" fillId="2" borderId="2" xfId="1" applyNumberFormat="1" applyFont="1" applyFill="1" applyBorder="1" applyAlignment="1">
      <alignment horizontal="right" vertical="center" wrapText="1"/>
    </xf>
    <xf numFmtId="0" fontId="9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vertical="center" wrapText="1"/>
    </xf>
    <xf numFmtId="165" fontId="9" fillId="3" borderId="2" xfId="1" applyNumberFormat="1" applyFont="1" applyFill="1" applyBorder="1" applyAlignment="1">
      <alignment horizontal="center" vertical="center" wrapText="1"/>
    </xf>
    <xf numFmtId="3" fontId="9" fillId="3" borderId="2" xfId="1" applyNumberFormat="1" applyFont="1" applyFill="1" applyBorder="1" applyAlignment="1">
      <alignment vertical="center" wrapText="1"/>
    </xf>
    <xf numFmtId="3" fontId="8" fillId="3" borderId="2" xfId="1" applyNumberFormat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center" vertical="center"/>
    </xf>
    <xf numFmtId="3" fontId="9" fillId="0" borderId="2" xfId="1" applyNumberFormat="1" applyFont="1" applyBorder="1" applyAlignment="1">
      <alignment horizontal="center" vertical="center"/>
    </xf>
    <xf numFmtId="3" fontId="8" fillId="0" borderId="2" xfId="1" applyNumberFormat="1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9" fillId="3" borderId="2" xfId="1" applyFont="1" applyFill="1" applyBorder="1" applyAlignment="1">
      <alignment vertical="center"/>
    </xf>
    <xf numFmtId="0" fontId="8" fillId="3" borderId="2" xfId="1" applyFont="1" applyFill="1" applyBorder="1" applyAlignment="1">
      <alignment horizontal="left" vertical="center" wrapText="1"/>
    </xf>
    <xf numFmtId="0" fontId="8" fillId="3" borderId="2" xfId="1" applyFont="1" applyFill="1" applyBorder="1" applyAlignment="1">
      <alignment horizontal="center" vertical="center"/>
    </xf>
    <xf numFmtId="3" fontId="8" fillId="3" borderId="2" xfId="1" applyNumberFormat="1" applyFont="1" applyFill="1" applyBorder="1" applyAlignment="1">
      <alignment horizontal="center" vertical="center"/>
    </xf>
    <xf numFmtId="3" fontId="9" fillId="0" borderId="2" xfId="3" applyNumberFormat="1" applyFont="1" applyFill="1" applyBorder="1" applyAlignment="1">
      <alignment horizontal="center" vertical="center"/>
    </xf>
    <xf numFmtId="0" fontId="9" fillId="0" borderId="2" xfId="1" applyFont="1" applyBorder="1" applyAlignment="1">
      <alignment horizontal="center" vertical="center" wrapText="1"/>
    </xf>
    <xf numFmtId="0" fontId="9" fillId="3" borderId="2" xfId="1" applyFont="1" applyFill="1" applyBorder="1" applyAlignment="1">
      <alignment horizontal="center" vertical="center"/>
    </xf>
    <xf numFmtId="3" fontId="9" fillId="3" borderId="2" xfId="1" applyNumberFormat="1" applyFont="1" applyFill="1" applyBorder="1" applyAlignment="1">
      <alignment horizontal="center" vertical="center"/>
    </xf>
    <xf numFmtId="0" fontId="3" fillId="4" borderId="2" xfId="1" applyFont="1" applyFill="1" applyBorder="1" applyAlignment="1">
      <alignment horizontal="center" vertical="center" wrapText="1"/>
    </xf>
    <xf numFmtId="0" fontId="3" fillId="4" borderId="2" xfId="1" applyFont="1" applyFill="1" applyBorder="1" applyAlignment="1">
      <alignment wrapText="1"/>
    </xf>
    <xf numFmtId="0" fontId="3" fillId="4" borderId="2" xfId="1" applyFont="1" applyFill="1" applyBorder="1" applyAlignment="1">
      <alignment horizontal="center" wrapText="1"/>
    </xf>
    <xf numFmtId="3" fontId="10" fillId="5" borderId="2" xfId="1" applyNumberFormat="1" applyFont="1" applyFill="1" applyBorder="1"/>
    <xf numFmtId="3" fontId="3" fillId="5" borderId="2" xfId="1" applyNumberFormat="1" applyFont="1" applyFill="1" applyBorder="1" applyAlignment="1">
      <alignment horizontal="right" vertical="center" wrapText="1"/>
    </xf>
    <xf numFmtId="4" fontId="10" fillId="5" borderId="2" xfId="1" applyNumberFormat="1" applyFont="1" applyFill="1" applyBorder="1" applyAlignment="1">
      <alignment horizontal="right" vertical="center" wrapText="1"/>
    </xf>
    <xf numFmtId="0" fontId="15" fillId="0" borderId="2" xfId="1" applyFont="1" applyBorder="1" applyAlignment="1">
      <alignment horizontal="center" vertical="center"/>
    </xf>
    <xf numFmtId="0" fontId="15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/>
    </xf>
    <xf numFmtId="4" fontId="6" fillId="0" borderId="2" xfId="1" applyNumberFormat="1" applyFont="1" applyBorder="1" applyAlignment="1">
      <alignment horizontal="center" vertical="center"/>
    </xf>
    <xf numFmtId="3" fontId="6" fillId="0" borderId="2" xfId="1" applyNumberFormat="1" applyFont="1" applyBorder="1" applyAlignment="1">
      <alignment horizontal="center" vertical="center"/>
    </xf>
    <xf numFmtId="3" fontId="6" fillId="0" borderId="2" xfId="3" applyNumberFormat="1" applyFont="1" applyFill="1" applyBorder="1" applyAlignment="1">
      <alignment horizontal="center" vertical="center"/>
    </xf>
    <xf numFmtId="164" fontId="11" fillId="0" borderId="2" xfId="1" applyNumberFormat="1" applyFont="1" applyBorder="1" applyAlignment="1">
      <alignment horizontal="center" vertical="center"/>
    </xf>
    <xf numFmtId="4" fontId="11" fillId="3" borderId="2" xfId="1" applyNumberFormat="1" applyFont="1" applyFill="1" applyBorder="1" applyAlignment="1">
      <alignment horizontal="center" vertical="center"/>
    </xf>
    <xf numFmtId="4" fontId="11" fillId="0" borderId="2" xfId="1" applyNumberFormat="1" applyFont="1" applyBorder="1" applyAlignment="1">
      <alignment horizontal="center" vertical="center"/>
    </xf>
    <xf numFmtId="165" fontId="8" fillId="0" borderId="2" xfId="1" applyNumberFormat="1" applyFont="1" applyBorder="1" applyAlignment="1">
      <alignment horizontal="center" vertical="center" wrapText="1"/>
    </xf>
    <xf numFmtId="164" fontId="13" fillId="0" borderId="2" xfId="1" applyNumberFormat="1" applyFont="1" applyBorder="1" applyAlignment="1">
      <alignment horizontal="center" vertical="center" wrapText="1"/>
    </xf>
    <xf numFmtId="3" fontId="11" fillId="0" borderId="2" xfId="1" applyNumberFormat="1" applyFont="1" applyBorder="1" applyAlignment="1">
      <alignment horizontal="center" vertical="center"/>
    </xf>
    <xf numFmtId="164" fontId="9" fillId="0" borderId="2" xfId="1" applyNumberFormat="1" applyFont="1" applyBorder="1" applyAlignment="1">
      <alignment horizontal="center" vertical="center" wrapText="1"/>
    </xf>
    <xf numFmtId="164" fontId="9" fillId="0" borderId="2" xfId="1" applyNumberFormat="1" applyFont="1" applyBorder="1" applyAlignment="1">
      <alignment horizontal="center" vertical="center"/>
    </xf>
    <xf numFmtId="0" fontId="0" fillId="0" borderId="2" xfId="0" applyBorder="1"/>
    <xf numFmtId="0" fontId="6" fillId="0" borderId="2" xfId="1" applyFont="1" applyBorder="1" applyAlignment="1">
      <alignment horizontal="center" vertical="center" wrapText="1"/>
    </xf>
    <xf numFmtId="0" fontId="15" fillId="0" borderId="2" xfId="1" applyFont="1" applyBorder="1" applyAlignment="1">
      <alignment vertical="center"/>
    </xf>
    <xf numFmtId="165" fontId="6" fillId="0" borderId="2" xfId="1" applyNumberFormat="1" applyFont="1" applyBorder="1" applyAlignment="1">
      <alignment horizontal="center" vertical="center" wrapText="1"/>
    </xf>
    <xf numFmtId="164" fontId="6" fillId="0" borderId="2" xfId="1" applyNumberFormat="1" applyFont="1" applyBorder="1" applyAlignment="1">
      <alignment horizontal="center" vertical="center" wrapText="1"/>
    </xf>
    <xf numFmtId="3" fontId="6" fillId="0" borderId="2" xfId="1" applyNumberFormat="1" applyFont="1" applyBorder="1" applyAlignment="1">
      <alignment horizontal="center" vertical="center" wrapText="1"/>
    </xf>
    <xf numFmtId="3" fontId="6" fillId="0" borderId="2" xfId="1" applyNumberFormat="1" applyFont="1" applyBorder="1" applyAlignment="1">
      <alignment horizontal="right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6" borderId="2" xfId="1" applyFont="1" applyFill="1" applyBorder="1" applyAlignment="1">
      <alignment vertical="center" wrapText="1"/>
    </xf>
    <xf numFmtId="4" fontId="3" fillId="6" borderId="2" xfId="1" applyNumberFormat="1" applyFont="1" applyFill="1" applyBorder="1" applyAlignment="1">
      <alignment horizontal="right" vertical="center" wrapText="1"/>
    </xf>
    <xf numFmtId="3" fontId="10" fillId="6" borderId="2" xfId="1" applyNumberFormat="1" applyFont="1" applyFill="1" applyBorder="1"/>
    <xf numFmtId="3" fontId="3" fillId="6" borderId="2" xfId="1" applyNumberFormat="1" applyFont="1" applyFill="1" applyBorder="1" applyAlignment="1">
      <alignment horizontal="right" vertical="center" wrapText="1"/>
    </xf>
    <xf numFmtId="0" fontId="3" fillId="0" borderId="2" xfId="5" applyFont="1" applyBorder="1" applyAlignment="1">
      <alignment horizontal="center"/>
    </xf>
    <xf numFmtId="0" fontId="3" fillId="0" borderId="2" xfId="5" applyFont="1" applyBorder="1" applyAlignment="1">
      <alignment vertical="center" wrapText="1"/>
    </xf>
    <xf numFmtId="2" fontId="3" fillId="0" borderId="2" xfId="5" applyNumberFormat="1" applyFont="1" applyBorder="1" applyAlignment="1">
      <alignment horizontal="center"/>
    </xf>
    <xf numFmtId="4" fontId="3" fillId="0" borderId="2" xfId="5" applyNumberFormat="1" applyFont="1" applyBorder="1" applyAlignment="1">
      <alignment horizontal="center"/>
    </xf>
    <xf numFmtId="3" fontId="3" fillId="0" borderId="2" xfId="5" applyNumberFormat="1" applyFont="1" applyBorder="1" applyAlignment="1">
      <alignment horizontal="center"/>
    </xf>
    <xf numFmtId="3" fontId="3" fillId="0" borderId="2" xfId="5" applyNumberFormat="1" applyFont="1" applyBorder="1" applyAlignment="1">
      <alignment horizontal="right"/>
    </xf>
    <xf numFmtId="0" fontId="3" fillId="2" borderId="2" xfId="5" applyFont="1" applyFill="1" applyBorder="1" applyAlignment="1">
      <alignment horizontal="center" vertical="center" wrapText="1"/>
    </xf>
    <xf numFmtId="0" fontId="3" fillId="2" borderId="2" xfId="5" applyFont="1" applyFill="1" applyBorder="1" applyAlignment="1">
      <alignment vertical="center" wrapText="1"/>
    </xf>
    <xf numFmtId="0" fontId="3" fillId="2" borderId="2" xfId="5" applyFont="1" applyFill="1" applyBorder="1" applyAlignment="1">
      <alignment horizontal="center"/>
    </xf>
    <xf numFmtId="4" fontId="3" fillId="2" borderId="2" xfId="5" applyNumberFormat="1" applyFont="1" applyFill="1" applyBorder="1" applyAlignment="1">
      <alignment horizontal="right"/>
    </xf>
    <xf numFmtId="3" fontId="3" fillId="2" borderId="2" xfId="5" applyNumberFormat="1" applyFont="1" applyFill="1" applyBorder="1" applyAlignment="1">
      <alignment horizontal="center"/>
    </xf>
    <xf numFmtId="168" fontId="3" fillId="2" borderId="2" xfId="5" applyNumberFormat="1" applyFont="1" applyFill="1" applyBorder="1"/>
    <xf numFmtId="0" fontId="3" fillId="6" borderId="2" xfId="4" applyFont="1" applyFill="1" applyBorder="1" applyAlignment="1">
      <alignment horizontal="center" vertical="center" wrapText="1"/>
    </xf>
    <xf numFmtId="0" fontId="3" fillId="6" borderId="2" xfId="4" applyFont="1" applyFill="1" applyBorder="1" applyAlignment="1">
      <alignment vertical="center" wrapText="1"/>
    </xf>
    <xf numFmtId="4" fontId="3" fillId="6" borderId="2" xfId="4" applyNumberFormat="1" applyFont="1" applyFill="1" applyBorder="1" applyAlignment="1">
      <alignment horizontal="right" vertical="center" wrapText="1"/>
    </xf>
    <xf numFmtId="3" fontId="10" fillId="6" borderId="2" xfId="4" applyNumberFormat="1" applyFont="1" applyFill="1" applyBorder="1"/>
    <xf numFmtId="3" fontId="3" fillId="6" borderId="2" xfId="4" applyNumberFormat="1" applyFont="1" applyFill="1" applyBorder="1" applyAlignment="1">
      <alignment horizontal="right" vertical="center" wrapText="1"/>
    </xf>
    <xf numFmtId="0" fontId="1" fillId="10" borderId="0" xfId="5" applyFill="1"/>
    <xf numFmtId="0" fontId="3" fillId="3" borderId="2" xfId="5" applyFont="1" applyFill="1" applyBorder="1" applyAlignment="1">
      <alignment horizontal="center"/>
    </xf>
    <xf numFmtId="0" fontId="3" fillId="3" borderId="2" xfId="5" applyFont="1" applyFill="1" applyBorder="1" applyAlignment="1">
      <alignment vertical="center" wrapText="1"/>
    </xf>
    <xf numFmtId="2" fontId="3" fillId="3" borderId="2" xfId="5" applyNumberFormat="1" applyFont="1" applyFill="1" applyBorder="1" applyAlignment="1">
      <alignment horizontal="center"/>
    </xf>
    <xf numFmtId="4" fontId="3" fillId="3" borderId="2" xfId="5" applyNumberFormat="1" applyFont="1" applyFill="1" applyBorder="1" applyAlignment="1">
      <alignment horizontal="center"/>
    </xf>
    <xf numFmtId="3" fontId="3" fillId="3" borderId="2" xfId="5" applyNumberFormat="1" applyFont="1" applyFill="1" applyBorder="1" applyAlignment="1">
      <alignment horizontal="center"/>
    </xf>
    <xf numFmtId="3" fontId="3" fillId="3" borderId="2" xfId="5" applyNumberFormat="1" applyFont="1" applyFill="1" applyBorder="1" applyAlignment="1">
      <alignment horizontal="right"/>
    </xf>
    <xf numFmtId="0" fontId="9" fillId="3" borderId="2" xfId="0" applyFont="1" applyFill="1" applyBorder="1" applyAlignment="1">
      <alignment horizont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2" fillId="0" borderId="0" xfId="1"/>
    <xf numFmtId="0" fontId="4" fillId="2" borderId="0" xfId="1" applyFont="1" applyFill="1" applyAlignment="1">
      <alignment horizontal="center" vertical="center" wrapText="1"/>
    </xf>
    <xf numFmtId="0" fontId="5" fillId="0" borderId="0" xfId="1" applyFont="1"/>
    <xf numFmtId="0" fontId="8" fillId="3" borderId="9" xfId="1" applyFont="1" applyFill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 wrapText="1"/>
    </xf>
    <xf numFmtId="0" fontId="8" fillId="0" borderId="18" xfId="2" applyFont="1" applyBorder="1" applyAlignment="1">
      <alignment horizontal="center" vertical="center" wrapText="1"/>
    </xf>
    <xf numFmtId="0" fontId="8" fillId="0" borderId="19" xfId="2" applyFont="1" applyBorder="1" applyAlignment="1">
      <alignment horizontal="center" vertical="center" wrapText="1"/>
    </xf>
    <xf numFmtId="0" fontId="16" fillId="0" borderId="0" xfId="1" applyFont="1" applyAlignment="1">
      <alignment horizontal="left" wrapText="1"/>
    </xf>
    <xf numFmtId="0" fontId="3" fillId="8" borderId="0" xfId="5" applyFont="1" applyFill="1" applyAlignment="1">
      <alignment horizontal="left" vertical="center" wrapText="1"/>
    </xf>
    <xf numFmtId="0" fontId="4" fillId="0" borderId="0" xfId="5" applyFont="1" applyAlignment="1">
      <alignment horizontal="center"/>
    </xf>
    <xf numFmtId="0" fontId="1" fillId="0" borderId="0" xfId="5"/>
    <xf numFmtId="0" fontId="18" fillId="0" borderId="0" xfId="5" applyFont="1" applyAlignment="1">
      <alignment horizontal="center"/>
    </xf>
    <xf numFmtId="0" fontId="3" fillId="0" borderId="0" xfId="4" applyFont="1" applyAlignment="1">
      <alignment horizontal="center" vertical="center" wrapText="1"/>
    </xf>
    <xf numFmtId="0" fontId="2" fillId="0" borderId="0" xfId="4"/>
    <xf numFmtId="0" fontId="3" fillId="2" borderId="4" xfId="5" applyFont="1" applyFill="1" applyBorder="1" applyAlignment="1">
      <alignment horizontal="center" vertical="center" wrapText="1"/>
    </xf>
    <xf numFmtId="0" fontId="3" fillId="2" borderId="0" xfId="5" applyFont="1" applyFill="1" applyAlignment="1">
      <alignment horizontal="center" vertical="center" wrapText="1"/>
    </xf>
    <xf numFmtId="0" fontId="3" fillId="2" borderId="5" xfId="5" applyFont="1" applyFill="1" applyBorder="1" applyAlignment="1">
      <alignment horizontal="center" vertical="center" wrapText="1"/>
    </xf>
    <xf numFmtId="0" fontId="3" fillId="2" borderId="6" xfId="5" applyFont="1" applyFill="1" applyBorder="1" applyAlignment="1">
      <alignment horizontal="center" vertical="center" wrapText="1"/>
    </xf>
    <xf numFmtId="0" fontId="3" fillId="2" borderId="7" xfId="5" applyFont="1" applyFill="1" applyBorder="1" applyAlignment="1">
      <alignment horizontal="center" vertical="center" wrapText="1"/>
    </xf>
    <xf numFmtId="0" fontId="3" fillId="2" borderId="8" xfId="5" applyFont="1" applyFill="1" applyBorder="1" applyAlignment="1">
      <alignment horizontal="center" vertical="center" wrapText="1"/>
    </xf>
    <xf numFmtId="0" fontId="3" fillId="0" borderId="0" xfId="5" applyFont="1" applyAlignment="1">
      <alignment horizontal="center" vertical="center" wrapText="1"/>
    </xf>
    <xf numFmtId="0" fontId="5" fillId="0" borderId="0" xfId="5" applyFont="1"/>
    <xf numFmtId="0" fontId="3" fillId="7" borderId="2" xfId="5" applyFont="1" applyFill="1" applyBorder="1" applyAlignment="1">
      <alignment horizontal="center" vertical="center" wrapText="1"/>
    </xf>
    <xf numFmtId="0" fontId="5" fillId="0" borderId="2" xfId="5" applyFont="1" applyBorder="1"/>
    <xf numFmtId="0" fontId="3" fillId="7" borderId="2" xfId="5" applyFont="1" applyFill="1" applyBorder="1" applyAlignment="1">
      <alignment vertical="center" wrapText="1"/>
    </xf>
    <xf numFmtId="4" fontId="3" fillId="7" borderId="2" xfId="5" applyNumberFormat="1" applyFont="1" applyFill="1" applyBorder="1" applyAlignment="1">
      <alignment horizontal="center" vertical="center" wrapText="1"/>
    </xf>
    <xf numFmtId="4" fontId="3" fillId="7" borderId="2" xfId="5" applyNumberFormat="1" applyFont="1" applyFill="1" applyBorder="1" applyAlignment="1">
      <alignment horizontal="right" vertical="center" wrapText="1"/>
    </xf>
    <xf numFmtId="3" fontId="3" fillId="7" borderId="15" xfId="5" applyNumberFormat="1" applyFont="1" applyFill="1" applyBorder="1" applyAlignment="1">
      <alignment horizontal="center" vertical="center" wrapText="1"/>
    </xf>
    <xf numFmtId="3" fontId="3" fillId="7" borderId="17" xfId="5" applyNumberFormat="1" applyFont="1" applyFill="1" applyBorder="1" applyAlignment="1">
      <alignment horizontal="center" vertical="center" wrapText="1"/>
    </xf>
  </cellXfs>
  <cellStyles count="6">
    <cellStyle name="Milliers 2" xfId="3" xr:uid="{32B4F6DF-8560-4199-9FF4-00796AE3916D}"/>
    <cellStyle name="Normal" xfId="0" builtinId="0"/>
    <cellStyle name="Normal 2" xfId="1" xr:uid="{9BF86A2D-4165-4960-B12F-65642C9EB9BF}"/>
    <cellStyle name="Normal 6" xfId="4" xr:uid="{F7DE0936-59FC-4C95-960F-407B73C76868}"/>
    <cellStyle name="Normal 7" xfId="5" xr:uid="{1AC845EB-3F51-4D93-A777-F56BD94507B0}"/>
    <cellStyle name="Normal_BDE AMBATONDRAZAKA GLOBAL" xfId="2" xr:uid="{F9579A12-DA81-4B0E-A904-CC5F34F11C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0D74A-4B93-430A-B2CE-37E35381EDA9}">
  <dimension ref="A1:L40"/>
  <sheetViews>
    <sheetView view="pageBreakPreview" topLeftCell="A33" zoomScale="85" zoomScaleNormal="100" zoomScaleSheetLayoutView="85" workbookViewId="0">
      <selection activeCell="E38" sqref="E9:E38"/>
    </sheetView>
  </sheetViews>
  <sheetFormatPr baseColWidth="10" defaultColWidth="11.5546875" defaultRowHeight="13.2" x14ac:dyDescent="0.25"/>
  <cols>
    <col min="1" max="1" width="6.33203125" style="2" customWidth="1"/>
    <col min="2" max="2" width="65.5546875" style="2" customWidth="1"/>
    <col min="3" max="3" width="6.33203125" style="2" customWidth="1"/>
    <col min="4" max="4" width="10.109375" style="18" customWidth="1"/>
    <col min="5" max="5" width="11.33203125" style="2" customWidth="1"/>
    <col min="6" max="6" width="14.5546875" style="2" customWidth="1"/>
    <col min="7" max="7" width="14.88671875" style="1" customWidth="1"/>
    <col min="8" max="8" width="12.33203125" style="1" customWidth="1"/>
    <col min="9" max="9" width="11.6640625" style="1" customWidth="1"/>
    <col min="10" max="10" width="11.5546875" style="1"/>
    <col min="11" max="11" width="12.44140625" style="1" customWidth="1"/>
    <col min="12" max="16384" width="11.5546875" style="1"/>
  </cols>
  <sheetData>
    <row r="1" spans="1:12" ht="21.75" customHeight="1" x14ac:dyDescent="0.25">
      <c r="A1" s="149" t="s">
        <v>0</v>
      </c>
      <c r="B1" s="150"/>
      <c r="C1" s="150"/>
      <c r="D1" s="150"/>
      <c r="E1" s="150"/>
      <c r="F1" s="150"/>
    </row>
    <row r="2" spans="1:12" ht="15" customHeight="1" x14ac:dyDescent="0.25">
      <c r="A2" s="149"/>
      <c r="B2" s="150"/>
      <c r="C2" s="150"/>
      <c r="D2" s="150"/>
      <c r="E2" s="150"/>
      <c r="F2" s="150"/>
    </row>
    <row r="3" spans="1:12" ht="26.25" customHeight="1" x14ac:dyDescent="0.3">
      <c r="A3" s="151" t="s">
        <v>1</v>
      </c>
      <c r="B3" s="152"/>
      <c r="C3" s="152"/>
      <c r="D3" s="152"/>
      <c r="E3" s="152"/>
      <c r="F3" s="152"/>
      <c r="J3" s="2"/>
      <c r="K3" s="2"/>
      <c r="L3" s="2"/>
    </row>
    <row r="4" spans="1:12" ht="15" thickBot="1" x14ac:dyDescent="0.3">
      <c r="A4" s="12"/>
      <c r="B4" s="13"/>
      <c r="C4" s="14"/>
      <c r="D4" s="15"/>
      <c r="E4" s="16"/>
      <c r="F4" s="17"/>
    </row>
    <row r="5" spans="1:12" ht="16.2" thickBot="1" x14ac:dyDescent="0.3">
      <c r="A5" s="153" t="s">
        <v>147</v>
      </c>
      <c r="B5" s="154"/>
      <c r="C5" s="154"/>
      <c r="D5" s="154"/>
      <c r="E5" s="154"/>
      <c r="F5" s="155"/>
    </row>
    <row r="6" spans="1:12" ht="16.2" thickBot="1" x14ac:dyDescent="0.3">
      <c r="A6" s="146" t="s">
        <v>148</v>
      </c>
      <c r="B6" s="147"/>
      <c r="C6" s="147"/>
      <c r="D6" s="147"/>
      <c r="E6" s="147"/>
      <c r="F6" s="148"/>
    </row>
    <row r="7" spans="1:12" ht="15.6" x14ac:dyDescent="0.25">
      <c r="A7" s="31" t="s">
        <v>149</v>
      </c>
      <c r="B7" s="32" t="s">
        <v>150</v>
      </c>
      <c r="C7" s="33" t="s">
        <v>151</v>
      </c>
      <c r="D7" s="33" t="s">
        <v>152</v>
      </c>
      <c r="E7" s="34" t="s">
        <v>153</v>
      </c>
      <c r="F7" s="35" t="s">
        <v>154</v>
      </c>
    </row>
    <row r="8" spans="1:12" ht="15.6" x14ac:dyDescent="0.3">
      <c r="A8" s="36">
        <v>1</v>
      </c>
      <c r="B8" s="37" t="s">
        <v>155</v>
      </c>
      <c r="C8" s="38"/>
      <c r="D8" s="38"/>
      <c r="E8" s="39"/>
      <c r="F8" s="40"/>
    </row>
    <row r="9" spans="1:12" ht="15.6" x14ac:dyDescent="0.3">
      <c r="A9" s="41" t="s">
        <v>10</v>
      </c>
      <c r="B9" s="42" t="s">
        <v>156</v>
      </c>
      <c r="C9" s="43" t="s">
        <v>67</v>
      </c>
      <c r="D9" s="43">
        <v>55</v>
      </c>
      <c r="E9" s="40"/>
      <c r="F9" s="40">
        <f>D9*E9</f>
        <v>0</v>
      </c>
    </row>
    <row r="10" spans="1:12" ht="15.6" x14ac:dyDescent="0.3">
      <c r="A10" s="41" t="s">
        <v>12</v>
      </c>
      <c r="B10" s="42" t="s">
        <v>157</v>
      </c>
      <c r="C10" s="43" t="s">
        <v>32</v>
      </c>
      <c r="D10" s="43">
        <f>D9*0.5*0.76</f>
        <v>20.9</v>
      </c>
      <c r="E10" s="40"/>
      <c r="F10" s="40">
        <f t="shared" ref="F10" si="0">D10*E10</f>
        <v>0</v>
      </c>
    </row>
    <row r="11" spans="1:12" ht="15.6" x14ac:dyDescent="0.3">
      <c r="A11" s="41" t="s">
        <v>22</v>
      </c>
      <c r="B11" s="42" t="s">
        <v>158</v>
      </c>
      <c r="C11" s="43" t="s">
        <v>32</v>
      </c>
      <c r="D11" s="43">
        <v>16</v>
      </c>
      <c r="E11" s="40"/>
      <c r="F11" s="40">
        <f>D11*E11</f>
        <v>0</v>
      </c>
    </row>
    <row r="12" spans="1:12" ht="15.6" x14ac:dyDescent="0.3">
      <c r="A12" s="41"/>
      <c r="B12" s="44" t="s">
        <v>159</v>
      </c>
      <c r="C12" s="36"/>
      <c r="D12" s="36"/>
      <c r="E12" s="40"/>
      <c r="F12" s="45">
        <f>SUM(F9:F11)</f>
        <v>0</v>
      </c>
    </row>
    <row r="13" spans="1:12" ht="15.6" x14ac:dyDescent="0.3">
      <c r="A13" s="36">
        <v>2</v>
      </c>
      <c r="B13" s="37" t="s">
        <v>160</v>
      </c>
      <c r="C13" s="36"/>
      <c r="D13" s="36"/>
      <c r="E13" s="40"/>
      <c r="F13" s="40"/>
    </row>
    <row r="14" spans="1:12" ht="15.6" x14ac:dyDescent="0.3">
      <c r="A14" s="41" t="s">
        <v>26</v>
      </c>
      <c r="B14" s="42" t="s">
        <v>161</v>
      </c>
      <c r="C14" s="43" t="s">
        <v>32</v>
      </c>
      <c r="D14" s="43">
        <f>D9*0.5*0.05</f>
        <v>1.375</v>
      </c>
      <c r="E14" s="40"/>
      <c r="F14" s="40">
        <f>D14*E14</f>
        <v>0</v>
      </c>
    </row>
    <row r="15" spans="1:12" ht="15.6" x14ac:dyDescent="0.3">
      <c r="A15" s="41" t="s">
        <v>28</v>
      </c>
      <c r="B15" s="42" t="s">
        <v>162</v>
      </c>
      <c r="C15" s="43" t="s">
        <v>32</v>
      </c>
      <c r="D15" s="43">
        <f>D9*0.5*0.2</f>
        <v>5.5</v>
      </c>
      <c r="E15" s="40"/>
      <c r="F15" s="40">
        <f t="shared" ref="F15:F16" si="1">D15*E15</f>
        <v>0</v>
      </c>
    </row>
    <row r="16" spans="1:12" ht="15.6" x14ac:dyDescent="0.3">
      <c r="A16" s="41" t="s">
        <v>30</v>
      </c>
      <c r="B16" s="42" t="s">
        <v>163</v>
      </c>
      <c r="C16" s="43" t="s">
        <v>13</v>
      </c>
      <c r="D16" s="43">
        <f>(D9*0.66)</f>
        <v>36.300000000000004</v>
      </c>
      <c r="E16" s="40"/>
      <c r="F16" s="40">
        <f t="shared" si="1"/>
        <v>0</v>
      </c>
    </row>
    <row r="17" spans="1:6" ht="15.6" x14ac:dyDescent="0.3">
      <c r="A17" s="41"/>
      <c r="B17" s="44" t="s">
        <v>159</v>
      </c>
      <c r="C17" s="43"/>
      <c r="D17" s="36"/>
      <c r="E17" s="40"/>
      <c r="F17" s="45">
        <f>SUM(F14:F16)</f>
        <v>0</v>
      </c>
    </row>
    <row r="18" spans="1:6" ht="15.6" x14ac:dyDescent="0.3">
      <c r="A18" s="36">
        <v>3</v>
      </c>
      <c r="B18" s="37" t="s">
        <v>164</v>
      </c>
      <c r="C18" s="36"/>
      <c r="D18" s="36"/>
      <c r="E18" s="40"/>
      <c r="F18" s="40"/>
    </row>
    <row r="19" spans="1:6" ht="15.6" x14ac:dyDescent="0.3">
      <c r="A19" s="41" t="s">
        <v>44</v>
      </c>
      <c r="B19" s="42" t="s">
        <v>165</v>
      </c>
      <c r="C19" s="43" t="s">
        <v>32</v>
      </c>
      <c r="D19" s="145">
        <f>22*0.2*0.2*2.56</f>
        <v>2.2528000000000001</v>
      </c>
      <c r="E19" s="40"/>
      <c r="F19" s="40">
        <f>D19*E19</f>
        <v>0</v>
      </c>
    </row>
    <row r="20" spans="1:6" ht="15.6" x14ac:dyDescent="0.3">
      <c r="A20" s="41" t="s">
        <v>166</v>
      </c>
      <c r="B20" s="42" t="s">
        <v>167</v>
      </c>
      <c r="C20" s="43" t="s">
        <v>32</v>
      </c>
      <c r="D20" s="145">
        <f>6*0.3*0.3*2.86</f>
        <v>1.5443999999999998</v>
      </c>
      <c r="E20" s="40"/>
      <c r="F20" s="40">
        <f t="shared" ref="F20:F22" si="2">D20*E20</f>
        <v>0</v>
      </c>
    </row>
    <row r="21" spans="1:6" ht="15.6" x14ac:dyDescent="0.3">
      <c r="A21" s="41" t="s">
        <v>168</v>
      </c>
      <c r="B21" s="42" t="s">
        <v>169</v>
      </c>
      <c r="C21" s="43" t="s">
        <v>32</v>
      </c>
      <c r="D21" s="43">
        <f>D9*0.2*0.2</f>
        <v>2.2000000000000002</v>
      </c>
      <c r="E21" s="40"/>
      <c r="F21" s="40">
        <f t="shared" si="2"/>
        <v>0</v>
      </c>
    </row>
    <row r="22" spans="1:6" ht="15.6" x14ac:dyDescent="0.3">
      <c r="A22" s="41" t="s">
        <v>170</v>
      </c>
      <c r="B22" s="42" t="s">
        <v>171</v>
      </c>
      <c r="C22" s="43" t="s">
        <v>32</v>
      </c>
      <c r="D22" s="43">
        <f>(D9-9.2)*0.2*0.1</f>
        <v>0.91600000000000004</v>
      </c>
      <c r="E22" s="40"/>
      <c r="F22" s="40">
        <f t="shared" si="2"/>
        <v>0</v>
      </c>
    </row>
    <row r="23" spans="1:6" ht="15.6" x14ac:dyDescent="0.3">
      <c r="A23" s="41"/>
      <c r="B23" s="44" t="s">
        <v>159</v>
      </c>
      <c r="C23" s="43"/>
      <c r="D23" s="46"/>
      <c r="E23" s="40"/>
      <c r="F23" s="45">
        <f>SUM(F19:F22)</f>
        <v>0</v>
      </c>
    </row>
    <row r="24" spans="1:6" ht="15.6" x14ac:dyDescent="0.3">
      <c r="A24" s="36">
        <v>4</v>
      </c>
      <c r="B24" s="37" t="s">
        <v>172</v>
      </c>
      <c r="C24" s="36"/>
      <c r="D24" s="47"/>
      <c r="E24" s="40"/>
      <c r="F24" s="40"/>
    </row>
    <row r="25" spans="1:6" ht="15.6" x14ac:dyDescent="0.3">
      <c r="A25" s="41" t="s">
        <v>48</v>
      </c>
      <c r="B25" s="42" t="s">
        <v>173</v>
      </c>
      <c r="C25" s="43" t="s">
        <v>13</v>
      </c>
      <c r="D25" s="43">
        <f>D9*1.6</f>
        <v>88</v>
      </c>
      <c r="E25" s="40"/>
      <c r="F25" s="40">
        <f>D25*E25</f>
        <v>0</v>
      </c>
    </row>
    <row r="26" spans="1:6" ht="15.6" x14ac:dyDescent="0.3">
      <c r="A26" s="41"/>
      <c r="B26" s="44" t="s">
        <v>159</v>
      </c>
      <c r="C26" s="43"/>
      <c r="D26" s="46"/>
      <c r="E26" s="40"/>
      <c r="F26" s="45">
        <f>SUM(F25)</f>
        <v>0</v>
      </c>
    </row>
    <row r="27" spans="1:6" ht="15.6" x14ac:dyDescent="0.3">
      <c r="A27" s="36">
        <v>5</v>
      </c>
      <c r="B27" s="37" t="s">
        <v>174</v>
      </c>
      <c r="C27" s="36"/>
      <c r="D27" s="47"/>
      <c r="E27" s="40"/>
      <c r="F27" s="40"/>
    </row>
    <row r="28" spans="1:6" ht="15.6" x14ac:dyDescent="0.3">
      <c r="A28" s="41" t="s">
        <v>175</v>
      </c>
      <c r="B28" s="48" t="s">
        <v>176</v>
      </c>
      <c r="C28" s="43" t="s">
        <v>13</v>
      </c>
      <c r="D28" s="4">
        <f>D9*((1.6*2))</f>
        <v>176</v>
      </c>
      <c r="E28" s="40"/>
      <c r="F28" s="40">
        <f>D28*E28</f>
        <v>0</v>
      </c>
    </row>
    <row r="29" spans="1:6" ht="15.6" x14ac:dyDescent="0.3">
      <c r="A29" s="41" t="s">
        <v>177</v>
      </c>
      <c r="B29" s="42" t="s">
        <v>178</v>
      </c>
      <c r="C29" s="43" t="s">
        <v>13</v>
      </c>
      <c r="D29" s="4">
        <f>D9*((1.6*2))</f>
        <v>176</v>
      </c>
      <c r="E29" s="40"/>
      <c r="F29" s="40">
        <f>D29*E29</f>
        <v>0</v>
      </c>
    </row>
    <row r="30" spans="1:6" ht="15.6" x14ac:dyDescent="0.3">
      <c r="A30" s="41"/>
      <c r="B30" s="44" t="s">
        <v>159</v>
      </c>
      <c r="C30" s="43"/>
      <c r="D30" s="46"/>
      <c r="E30" s="40"/>
      <c r="F30" s="45">
        <f>SUM(F28:F29)</f>
        <v>0</v>
      </c>
    </row>
    <row r="31" spans="1:6" ht="15.6" x14ac:dyDescent="0.3">
      <c r="A31" s="36">
        <v>6</v>
      </c>
      <c r="B31" s="37" t="s">
        <v>179</v>
      </c>
      <c r="C31" s="43"/>
      <c r="D31" s="46"/>
      <c r="E31" s="40"/>
      <c r="F31" s="40"/>
    </row>
    <row r="32" spans="1:6" ht="15.6" x14ac:dyDescent="0.3">
      <c r="A32" s="43"/>
      <c r="B32" s="42" t="s">
        <v>180</v>
      </c>
      <c r="C32" s="43"/>
      <c r="D32" s="46"/>
      <c r="E32" s="40"/>
      <c r="F32" s="40"/>
    </row>
    <row r="33" spans="1:6" ht="15.6" x14ac:dyDescent="0.3">
      <c r="A33" s="43" t="s">
        <v>181</v>
      </c>
      <c r="B33" s="42" t="s">
        <v>182</v>
      </c>
      <c r="C33" s="41" t="s">
        <v>66</v>
      </c>
      <c r="D33" s="4">
        <v>2</v>
      </c>
      <c r="E33" s="40"/>
      <c r="F33" s="40">
        <f>D33*E33</f>
        <v>0</v>
      </c>
    </row>
    <row r="34" spans="1:6" ht="15.6" x14ac:dyDescent="0.3">
      <c r="A34" s="43" t="s">
        <v>183</v>
      </c>
      <c r="B34" s="42" t="s">
        <v>184</v>
      </c>
      <c r="C34" s="41" t="s">
        <v>66</v>
      </c>
      <c r="D34" s="4">
        <v>1</v>
      </c>
      <c r="E34" s="40"/>
      <c r="F34" s="40">
        <f t="shared" ref="F34:F35" si="3">D34*E34</f>
        <v>0</v>
      </c>
    </row>
    <row r="35" spans="1:6" ht="15.6" x14ac:dyDescent="0.3">
      <c r="A35" s="43" t="s">
        <v>185</v>
      </c>
      <c r="B35" s="42" t="s">
        <v>186</v>
      </c>
      <c r="C35" s="43" t="s">
        <v>67</v>
      </c>
      <c r="D35" s="43">
        <f>D9*2</f>
        <v>110</v>
      </c>
      <c r="E35" s="40"/>
      <c r="F35" s="40">
        <f t="shared" si="3"/>
        <v>0</v>
      </c>
    </row>
    <row r="36" spans="1:6" ht="15.6" x14ac:dyDescent="0.3">
      <c r="A36" s="41"/>
      <c r="B36" s="44" t="s">
        <v>159</v>
      </c>
      <c r="C36" s="41"/>
      <c r="D36" s="46"/>
      <c r="E36" s="40"/>
      <c r="F36" s="45">
        <f>SUM(F33:F35)</f>
        <v>0</v>
      </c>
    </row>
    <row r="37" spans="1:6" ht="15.6" x14ac:dyDescent="0.3">
      <c r="A37" s="36">
        <v>7</v>
      </c>
      <c r="B37" s="37" t="s">
        <v>187</v>
      </c>
      <c r="C37" s="36"/>
      <c r="D37" s="47"/>
      <c r="E37" s="40"/>
      <c r="F37" s="40"/>
    </row>
    <row r="38" spans="1:6" ht="15.6" x14ac:dyDescent="0.3">
      <c r="A38" s="43" t="s">
        <v>188</v>
      </c>
      <c r="B38" s="42" t="s">
        <v>189</v>
      </c>
      <c r="C38" s="43" t="s">
        <v>14</v>
      </c>
      <c r="D38" s="43">
        <v>1</v>
      </c>
      <c r="E38" s="40"/>
      <c r="F38" s="40">
        <f>D38*E38</f>
        <v>0</v>
      </c>
    </row>
    <row r="39" spans="1:6" ht="15.6" x14ac:dyDescent="0.3">
      <c r="A39" s="41"/>
      <c r="B39" s="49" t="s">
        <v>159</v>
      </c>
      <c r="C39" s="36"/>
      <c r="D39" s="47"/>
      <c r="E39" s="40"/>
      <c r="F39" s="45">
        <f>SUM(F38)</f>
        <v>0</v>
      </c>
    </row>
    <row r="40" spans="1:6" ht="15.6" x14ac:dyDescent="0.3">
      <c r="A40" s="41"/>
      <c r="B40" s="50" t="s">
        <v>190</v>
      </c>
      <c r="C40" s="36"/>
      <c r="D40" s="36"/>
      <c r="E40" s="40"/>
      <c r="F40" s="45">
        <f>F12+F17+F23+F26+F30+F36+F39</f>
        <v>0</v>
      </c>
    </row>
  </sheetData>
  <mergeCells count="5">
    <mergeCell ref="A6:F6"/>
    <mergeCell ref="A1:F1"/>
    <mergeCell ref="A2:F2"/>
    <mergeCell ref="A3:F3"/>
    <mergeCell ref="A5:F5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95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79D70F-3634-45C2-8A41-EF870018AE64}">
  <dimension ref="A1:Z155"/>
  <sheetViews>
    <sheetView workbookViewId="0">
      <selection activeCell="I98" sqref="I98"/>
    </sheetView>
  </sheetViews>
  <sheetFormatPr baseColWidth="10" defaultColWidth="11.5546875" defaultRowHeight="13.2" x14ac:dyDescent="0.25"/>
  <cols>
    <col min="1" max="1" width="6.33203125" style="2" customWidth="1"/>
    <col min="2" max="2" width="46.109375" style="2" customWidth="1"/>
    <col min="3" max="3" width="6.33203125" style="2" customWidth="1"/>
    <col min="4" max="4" width="10.109375" style="18" customWidth="1"/>
    <col min="5" max="5" width="10.33203125" style="2" customWidth="1"/>
    <col min="6" max="6" width="14.5546875" style="2" customWidth="1"/>
    <col min="7" max="7" width="14.88671875" style="1" customWidth="1"/>
    <col min="8" max="8" width="12.33203125" style="1" customWidth="1"/>
    <col min="9" max="9" width="11.6640625" style="1" customWidth="1"/>
    <col min="10" max="10" width="11.5546875" style="1"/>
    <col min="11" max="11" width="12.44140625" style="1" customWidth="1"/>
    <col min="12" max="16384" width="11.5546875" style="1"/>
  </cols>
  <sheetData>
    <row r="1" spans="1:26" ht="26.25" customHeight="1" x14ac:dyDescent="0.25">
      <c r="A1" s="149" t="s">
        <v>193</v>
      </c>
      <c r="B1" s="150"/>
      <c r="C1" s="150"/>
      <c r="D1" s="150"/>
      <c r="E1" s="150"/>
      <c r="F1" s="150"/>
    </row>
    <row r="2" spans="1:26" ht="21" customHeight="1" x14ac:dyDescent="0.25">
      <c r="A2" s="149"/>
      <c r="B2" s="150"/>
      <c r="C2" s="150"/>
      <c r="D2" s="150"/>
      <c r="E2" s="150"/>
      <c r="F2" s="150"/>
    </row>
    <row r="3" spans="1:26" ht="26.25" customHeight="1" thickBot="1" x14ac:dyDescent="0.35">
      <c r="A3" s="151" t="s">
        <v>194</v>
      </c>
      <c r="B3" s="152"/>
      <c r="C3" s="152"/>
      <c r="D3" s="152"/>
      <c r="E3" s="152"/>
      <c r="F3" s="152"/>
      <c r="J3" s="2"/>
      <c r="K3" s="2"/>
      <c r="L3" s="2"/>
    </row>
    <row r="4" spans="1:26" ht="25.5" customHeight="1" thickTop="1" x14ac:dyDescent="0.25">
      <c r="A4" s="156"/>
      <c r="B4" s="157"/>
      <c r="C4" s="157"/>
      <c r="D4" s="157"/>
      <c r="E4" s="157"/>
      <c r="F4" s="157"/>
      <c r="J4" s="2"/>
      <c r="K4" s="2"/>
      <c r="L4" s="2"/>
    </row>
    <row r="5" spans="1:26" s="3" customFormat="1" ht="32.4" customHeight="1" x14ac:dyDescent="0.3">
      <c r="A5" s="52" t="s">
        <v>2</v>
      </c>
      <c r="B5" s="53" t="s">
        <v>3</v>
      </c>
      <c r="C5" s="53" t="s">
        <v>4</v>
      </c>
      <c r="D5" s="54" t="s">
        <v>5</v>
      </c>
      <c r="E5" s="55" t="s">
        <v>6</v>
      </c>
      <c r="F5" s="55" t="s">
        <v>7</v>
      </c>
    </row>
    <row r="6" spans="1:26" s="3" customFormat="1" ht="16.95" customHeight="1" x14ac:dyDescent="0.3">
      <c r="A6" s="56" t="s">
        <v>8</v>
      </c>
      <c r="B6" s="57" t="s">
        <v>9</v>
      </c>
      <c r="C6" s="58"/>
      <c r="D6" s="59"/>
      <c r="E6" s="60"/>
      <c r="F6" s="55"/>
    </row>
    <row r="7" spans="1:26" s="3" customFormat="1" ht="16.2" customHeight="1" x14ac:dyDescent="0.3">
      <c r="A7" s="61" t="s">
        <v>10</v>
      </c>
      <c r="B7" s="62" t="s">
        <v>195</v>
      </c>
      <c r="C7" s="63" t="s">
        <v>11</v>
      </c>
      <c r="D7" s="8">
        <v>1</v>
      </c>
      <c r="E7" s="60"/>
      <c r="F7" s="60">
        <f>+E7*D7</f>
        <v>0</v>
      </c>
    </row>
    <row r="8" spans="1:26" s="3" customFormat="1" ht="16.2" customHeight="1" x14ac:dyDescent="0.3">
      <c r="A8" s="61" t="s">
        <v>12</v>
      </c>
      <c r="B8" s="62" t="s">
        <v>69</v>
      </c>
      <c r="C8" s="63" t="s">
        <v>37</v>
      </c>
      <c r="D8" s="8">
        <f>12.6*6.4</f>
        <v>80.64</v>
      </c>
      <c r="E8" s="60"/>
      <c r="F8" s="60">
        <f>+E8*D8</f>
        <v>0</v>
      </c>
    </row>
    <row r="9" spans="1:26" s="3" customFormat="1" ht="16.2" customHeight="1" x14ac:dyDescent="0.3">
      <c r="A9" s="61" t="s">
        <v>22</v>
      </c>
      <c r="B9" s="62" t="s">
        <v>70</v>
      </c>
      <c r="C9" s="63" t="s">
        <v>13</v>
      </c>
      <c r="D9" s="8">
        <f t="shared" ref="D9:D10" si="0">12.6*6.4</f>
        <v>80.64</v>
      </c>
      <c r="E9" s="60"/>
      <c r="F9" s="60">
        <f>D9*E9</f>
        <v>0</v>
      </c>
    </row>
    <row r="10" spans="1:26" s="3" customFormat="1" ht="37.200000000000003" customHeight="1" x14ac:dyDescent="0.3">
      <c r="A10" s="61" t="s">
        <v>196</v>
      </c>
      <c r="B10" s="62" t="s">
        <v>71</v>
      </c>
      <c r="C10" s="63" t="s">
        <v>37</v>
      </c>
      <c r="D10" s="8">
        <f t="shared" si="0"/>
        <v>80.64</v>
      </c>
      <c r="E10" s="60"/>
      <c r="F10" s="60">
        <f>+E10*D10</f>
        <v>0</v>
      </c>
    </row>
    <row r="11" spans="1:26" ht="14.25" customHeight="1" x14ac:dyDescent="0.3">
      <c r="A11" s="64"/>
      <c r="B11" s="65" t="s">
        <v>15</v>
      </c>
      <c r="C11" s="66"/>
      <c r="D11" s="67"/>
      <c r="E11" s="68"/>
      <c r="F11" s="69">
        <f>SUM(F7:F10)</f>
        <v>0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s="6" customFormat="1" ht="16.5" customHeight="1" x14ac:dyDescent="0.3">
      <c r="A12" s="70"/>
      <c r="B12" s="71"/>
      <c r="C12" s="72"/>
      <c r="D12" s="19"/>
      <c r="E12" s="73"/>
      <c r="F12" s="74"/>
      <c r="J12" s="7"/>
      <c r="K12" s="7"/>
      <c r="L12" s="7"/>
    </row>
    <row r="13" spans="1:26" s="3" customFormat="1" ht="16.5" customHeight="1" x14ac:dyDescent="0.3">
      <c r="A13" s="75" t="s">
        <v>16</v>
      </c>
      <c r="B13" s="76" t="s">
        <v>17</v>
      </c>
      <c r="C13" s="77"/>
      <c r="D13" s="19"/>
      <c r="E13" s="78"/>
      <c r="F13" s="78"/>
    </row>
    <row r="14" spans="1:26" s="3" customFormat="1" ht="15.6" x14ac:dyDescent="0.3">
      <c r="A14" s="75">
        <v>1</v>
      </c>
      <c r="B14" s="76" t="s">
        <v>18</v>
      </c>
      <c r="C14" s="77"/>
      <c r="D14" s="19"/>
      <c r="E14" s="78"/>
      <c r="F14" s="78"/>
    </row>
    <row r="15" spans="1:26" s="3" customFormat="1" ht="16.2" customHeight="1" x14ac:dyDescent="0.3">
      <c r="A15" s="61" t="s">
        <v>10</v>
      </c>
      <c r="B15" s="62" t="s">
        <v>19</v>
      </c>
      <c r="C15" s="63" t="s">
        <v>20</v>
      </c>
      <c r="D15" s="8">
        <f>(12.6*2+4.3*4)*0.5*0.75</f>
        <v>15.899999999999999</v>
      </c>
      <c r="E15" s="60"/>
      <c r="F15" s="60">
        <f>+E15*D15</f>
        <v>0</v>
      </c>
    </row>
    <row r="16" spans="1:26" s="3" customFormat="1" ht="16.2" customHeight="1" x14ac:dyDescent="0.3">
      <c r="A16" s="61" t="s">
        <v>12</v>
      </c>
      <c r="B16" s="62" t="s">
        <v>21</v>
      </c>
      <c r="C16" s="63" t="s">
        <v>20</v>
      </c>
      <c r="D16" s="8">
        <f>(12.6+4+12.6+4+4+4)*0.3*0.75</f>
        <v>9.2700000000000014</v>
      </c>
      <c r="E16" s="60"/>
      <c r="F16" s="60">
        <f>+E16*D16</f>
        <v>0</v>
      </c>
    </row>
    <row r="17" spans="1:8" s="3" customFormat="1" ht="16.2" customHeight="1" x14ac:dyDescent="0.3">
      <c r="A17" s="61" t="s">
        <v>22</v>
      </c>
      <c r="B17" s="62" t="s">
        <v>23</v>
      </c>
      <c r="C17" s="63" t="s">
        <v>20</v>
      </c>
      <c r="D17" s="8">
        <f>(4*4*3)*0.3</f>
        <v>14.399999999999999</v>
      </c>
      <c r="E17" s="60"/>
      <c r="F17" s="60">
        <f>+E17*D17</f>
        <v>0</v>
      </c>
    </row>
    <row r="18" spans="1:8" s="3" customFormat="1" ht="15.6" x14ac:dyDescent="0.3">
      <c r="A18" s="77"/>
      <c r="B18" s="76" t="s">
        <v>24</v>
      </c>
      <c r="C18" s="75"/>
      <c r="D18" s="8"/>
      <c r="E18" s="79"/>
      <c r="F18" s="79">
        <f>SUM(F15:F17)</f>
        <v>0</v>
      </c>
    </row>
    <row r="19" spans="1:8" s="3" customFormat="1" ht="15.6" x14ac:dyDescent="0.3">
      <c r="A19" s="75"/>
      <c r="B19" s="80"/>
      <c r="C19" s="77"/>
      <c r="D19" s="8"/>
      <c r="E19" s="78"/>
      <c r="F19" s="78"/>
    </row>
    <row r="20" spans="1:8" s="3" customFormat="1" ht="15.6" x14ac:dyDescent="0.3">
      <c r="A20" s="75">
        <v>2</v>
      </c>
      <c r="B20" s="76" t="s">
        <v>25</v>
      </c>
      <c r="C20" s="77"/>
      <c r="D20" s="8"/>
      <c r="E20" s="78"/>
      <c r="F20" s="78"/>
    </row>
    <row r="21" spans="1:8" s="3" customFormat="1" ht="16.2" customHeight="1" x14ac:dyDescent="0.3">
      <c r="A21" s="61" t="s">
        <v>26</v>
      </c>
      <c r="B21" s="62" t="s">
        <v>27</v>
      </c>
      <c r="C21" s="63" t="s">
        <v>20</v>
      </c>
      <c r="D21" s="8">
        <f>(12.6*2+4.3*4)*0.5*0.05</f>
        <v>1.06</v>
      </c>
      <c r="E21" s="60"/>
      <c r="F21" s="60">
        <f t="shared" ref="F21:F26" si="1">+E21*D21</f>
        <v>0</v>
      </c>
    </row>
    <row r="22" spans="1:8" s="3" customFormat="1" ht="16.2" customHeight="1" x14ac:dyDescent="0.3">
      <c r="A22" s="61" t="s">
        <v>28</v>
      </c>
      <c r="B22" s="62" t="s">
        <v>29</v>
      </c>
      <c r="C22" s="63" t="s">
        <v>20</v>
      </c>
      <c r="D22" s="8">
        <f>((12.6*2+4.3*4)*0.5*0.2)</f>
        <v>4.24</v>
      </c>
      <c r="E22" s="60"/>
      <c r="F22" s="60">
        <f>+E22*D22</f>
        <v>0</v>
      </c>
    </row>
    <row r="23" spans="1:8" s="3" customFormat="1" ht="16.2" customHeight="1" x14ac:dyDescent="0.3">
      <c r="A23" s="61" t="s">
        <v>30</v>
      </c>
      <c r="B23" s="62" t="s">
        <v>31</v>
      </c>
      <c r="C23" s="63" t="s">
        <v>32</v>
      </c>
      <c r="D23" s="8">
        <f>(12.3*2+4*4)*0.2*0.2</f>
        <v>1.6240000000000003</v>
      </c>
      <c r="E23" s="60"/>
      <c r="F23" s="60">
        <f t="shared" si="1"/>
        <v>0</v>
      </c>
    </row>
    <row r="24" spans="1:8" s="3" customFormat="1" ht="37.950000000000003" customHeight="1" x14ac:dyDescent="0.3">
      <c r="A24" s="61" t="s">
        <v>33</v>
      </c>
      <c r="B24" s="62" t="s">
        <v>34</v>
      </c>
      <c r="C24" s="63" t="s">
        <v>32</v>
      </c>
      <c r="D24" s="8">
        <f>(0.2*0.2*8)*1.35</f>
        <v>0.43200000000000011</v>
      </c>
      <c r="E24" s="60"/>
      <c r="F24" s="60">
        <f t="shared" si="1"/>
        <v>0</v>
      </c>
    </row>
    <row r="25" spans="1:8" s="3" customFormat="1" ht="36" customHeight="1" x14ac:dyDescent="0.3">
      <c r="A25" s="61" t="s">
        <v>35</v>
      </c>
      <c r="B25" s="62" t="s">
        <v>72</v>
      </c>
      <c r="C25" s="63" t="s">
        <v>32</v>
      </c>
      <c r="D25" s="8">
        <f>(4*4*3+12.6*1.5+3.65*0.45*3)*0.12</f>
        <v>8.6192999999999991</v>
      </c>
      <c r="E25" s="60"/>
      <c r="F25" s="60">
        <f t="shared" si="1"/>
        <v>0</v>
      </c>
    </row>
    <row r="26" spans="1:8" s="3" customFormat="1" ht="31.95" customHeight="1" x14ac:dyDescent="0.3">
      <c r="A26" s="61" t="s">
        <v>73</v>
      </c>
      <c r="B26" s="62" t="s">
        <v>36</v>
      </c>
      <c r="C26" s="63" t="s">
        <v>37</v>
      </c>
      <c r="D26" s="8">
        <f>(12.3*2+4*4)*1.35</f>
        <v>54.81</v>
      </c>
      <c r="E26" s="60"/>
      <c r="F26" s="60">
        <f t="shared" si="1"/>
        <v>0</v>
      </c>
    </row>
    <row r="27" spans="1:8" s="3" customFormat="1" ht="15.6" x14ac:dyDescent="0.3">
      <c r="A27" s="75"/>
      <c r="B27" s="57" t="s">
        <v>38</v>
      </c>
      <c r="C27" s="77"/>
      <c r="D27" s="8"/>
      <c r="E27" s="78"/>
      <c r="F27" s="78"/>
    </row>
    <row r="28" spans="1:8" s="3" customFormat="1" ht="15.6" x14ac:dyDescent="0.3">
      <c r="A28" s="77" t="s">
        <v>39</v>
      </c>
      <c r="B28" s="62" t="s">
        <v>74</v>
      </c>
      <c r="C28" s="77" t="s">
        <v>32</v>
      </c>
      <c r="D28" s="8">
        <f>(12.3*2+4.3*4)*0.15*0.2</f>
        <v>1.254</v>
      </c>
      <c r="E28" s="78"/>
      <c r="F28" s="78">
        <f>+E28*D28</f>
        <v>0</v>
      </c>
      <c r="H28" s="9"/>
    </row>
    <row r="29" spans="1:8" s="3" customFormat="1" ht="15.6" x14ac:dyDescent="0.3">
      <c r="A29" s="77" t="s">
        <v>40</v>
      </c>
      <c r="B29" s="62" t="s">
        <v>41</v>
      </c>
      <c r="C29" s="77" t="s">
        <v>32</v>
      </c>
      <c r="D29" s="8">
        <f>(0.15*0.15)*8*4</f>
        <v>0.72</v>
      </c>
      <c r="E29" s="78"/>
      <c r="F29" s="78">
        <f>+E29*D29</f>
        <v>0</v>
      </c>
      <c r="H29" s="9"/>
    </row>
    <row r="30" spans="1:8" s="3" customFormat="1" ht="15.6" x14ac:dyDescent="0.3">
      <c r="A30" s="77" t="s">
        <v>75</v>
      </c>
      <c r="B30" s="62" t="s">
        <v>76</v>
      </c>
      <c r="C30" s="77" t="s">
        <v>32</v>
      </c>
      <c r="D30" s="8">
        <f>(12.6+4.3*2)*0.15*0.2+12.3*0.25*0.2</f>
        <v>1.2510000000000001</v>
      </c>
      <c r="E30" s="78"/>
      <c r="F30" s="78">
        <f t="shared" ref="F30" si="2">D30*E30</f>
        <v>0</v>
      </c>
      <c r="H30" s="9"/>
    </row>
    <row r="31" spans="1:8" s="3" customFormat="1" ht="31.2" x14ac:dyDescent="0.3">
      <c r="A31" s="77" t="s">
        <v>77</v>
      </c>
      <c r="B31" s="62" t="s">
        <v>78</v>
      </c>
      <c r="C31" s="77" t="s">
        <v>32</v>
      </c>
      <c r="D31" s="8">
        <f>(12.3+4.3*2)*0.2*0.25</f>
        <v>1.0449999999999999</v>
      </c>
      <c r="E31" s="78"/>
      <c r="F31" s="78">
        <f t="shared" ref="F31" si="3">+E31*D31</f>
        <v>0</v>
      </c>
      <c r="H31" s="9"/>
    </row>
    <row r="32" spans="1:8" s="3" customFormat="1" ht="15.6" x14ac:dyDescent="0.3">
      <c r="A32" s="77" t="s">
        <v>79</v>
      </c>
      <c r="B32" s="62" t="s">
        <v>80</v>
      </c>
      <c r="C32" s="77" t="s">
        <v>32</v>
      </c>
      <c r="D32" s="8">
        <f>(2.95*0.1*0.6)*3</f>
        <v>0.53100000000000003</v>
      </c>
      <c r="E32" s="78"/>
      <c r="F32" s="78">
        <f t="shared" ref="F32:F33" si="4">D32*E32</f>
        <v>0</v>
      </c>
      <c r="H32" s="9"/>
    </row>
    <row r="33" spans="1:26" s="3" customFormat="1" ht="15.6" x14ac:dyDescent="0.3">
      <c r="A33" s="77" t="s">
        <v>81</v>
      </c>
      <c r="B33" s="62" t="s">
        <v>197</v>
      </c>
      <c r="C33" s="77" t="s">
        <v>32</v>
      </c>
      <c r="D33" s="8">
        <v>0</v>
      </c>
      <c r="E33" s="78"/>
      <c r="F33" s="78">
        <f t="shared" si="4"/>
        <v>0</v>
      </c>
      <c r="H33" s="9"/>
    </row>
    <row r="34" spans="1:26" s="3" customFormat="1" ht="15.6" x14ac:dyDescent="0.3">
      <c r="A34" s="81"/>
      <c r="B34" s="82" t="s">
        <v>42</v>
      </c>
      <c r="C34" s="83"/>
      <c r="D34" s="8"/>
      <c r="E34" s="84"/>
      <c r="F34" s="79">
        <f>SUM(F21:F33)</f>
        <v>0</v>
      </c>
    </row>
    <row r="35" spans="1:26" s="3" customFormat="1" ht="15.6" x14ac:dyDescent="0.3">
      <c r="A35" s="81"/>
      <c r="B35" s="82"/>
      <c r="C35" s="83"/>
      <c r="D35" s="8"/>
      <c r="E35" s="84"/>
      <c r="F35" s="79"/>
    </row>
    <row r="36" spans="1:26" s="3" customFormat="1" ht="15.6" x14ac:dyDescent="0.3">
      <c r="A36" s="75">
        <v>3</v>
      </c>
      <c r="B36" s="76" t="s">
        <v>43</v>
      </c>
      <c r="C36" s="77"/>
      <c r="D36" s="8"/>
      <c r="E36" s="78"/>
      <c r="F36" s="85"/>
    </row>
    <row r="37" spans="1:26" s="3" customFormat="1" ht="15.6" x14ac:dyDescent="0.3">
      <c r="A37" s="77" t="s">
        <v>44</v>
      </c>
      <c r="B37" s="62" t="s">
        <v>45</v>
      </c>
      <c r="C37" s="86" t="s">
        <v>37</v>
      </c>
      <c r="D37" s="8">
        <f>(12.3*2+4*4)*4.1</f>
        <v>166.45999999999998</v>
      </c>
      <c r="E37" s="78"/>
      <c r="F37" s="78">
        <f>+E37*D37</f>
        <v>0</v>
      </c>
      <c r="H37" s="10"/>
    </row>
    <row r="38" spans="1:26" s="3" customFormat="1" ht="15.6" x14ac:dyDescent="0.3">
      <c r="A38" s="87"/>
      <c r="B38" s="82" t="s">
        <v>46</v>
      </c>
      <c r="C38" s="87"/>
      <c r="D38" s="8"/>
      <c r="E38" s="88"/>
      <c r="F38" s="84">
        <f>SUM(F37:F37)</f>
        <v>0</v>
      </c>
      <c r="H38" s="10"/>
    </row>
    <row r="39" spans="1:26" s="3" customFormat="1" ht="15.6" x14ac:dyDescent="0.3">
      <c r="A39" s="77"/>
      <c r="B39" s="80"/>
      <c r="C39" s="77"/>
      <c r="D39" s="8"/>
      <c r="E39" s="78"/>
      <c r="F39" s="79"/>
    </row>
    <row r="40" spans="1:26" s="3" customFormat="1" ht="15.6" x14ac:dyDescent="0.3">
      <c r="A40" s="75">
        <v>4</v>
      </c>
      <c r="B40" s="76" t="s">
        <v>47</v>
      </c>
      <c r="C40" s="77"/>
      <c r="D40" s="8"/>
      <c r="E40" s="78"/>
      <c r="F40" s="85"/>
      <c r="H40" s="10"/>
    </row>
    <row r="41" spans="1:26" s="3" customFormat="1" ht="15.6" x14ac:dyDescent="0.3">
      <c r="A41" s="77" t="s">
        <v>48</v>
      </c>
      <c r="B41" s="62" t="s">
        <v>49</v>
      </c>
      <c r="C41" s="86" t="s">
        <v>37</v>
      </c>
      <c r="D41" s="8">
        <f>(12.3*2+4+4)*3+(4*4*4)*3</f>
        <v>289.8</v>
      </c>
      <c r="E41" s="78"/>
      <c r="F41" s="78">
        <f>+E41*D41</f>
        <v>0</v>
      </c>
      <c r="G41" s="10"/>
      <c r="H41" s="10"/>
      <c r="I41" s="10"/>
      <c r="J41" s="10"/>
    </row>
    <row r="42" spans="1:26" s="3" customFormat="1" ht="18" customHeight="1" x14ac:dyDescent="0.3">
      <c r="A42" s="77" t="s">
        <v>50</v>
      </c>
      <c r="B42" s="62" t="s">
        <v>51</v>
      </c>
      <c r="C42" s="86" t="s">
        <v>37</v>
      </c>
      <c r="D42" s="8">
        <f>(12.6*2+4+4)*4.1</f>
        <v>136.12</v>
      </c>
      <c r="E42" s="78"/>
      <c r="F42" s="78">
        <f>+E42*D42</f>
        <v>0</v>
      </c>
      <c r="I42" s="10"/>
    </row>
    <row r="43" spans="1:26" s="3" customFormat="1" ht="15.6" x14ac:dyDescent="0.3">
      <c r="A43" s="87"/>
      <c r="B43" s="82" t="s">
        <v>52</v>
      </c>
      <c r="C43" s="87"/>
      <c r="D43" s="8"/>
      <c r="E43" s="88"/>
      <c r="F43" s="84">
        <f>SUM(F41:F42)</f>
        <v>0</v>
      </c>
      <c r="H43" s="10"/>
      <c r="J43" s="10"/>
    </row>
    <row r="44" spans="1:26" ht="19.2" customHeight="1" x14ac:dyDescent="0.3">
      <c r="A44" s="89"/>
      <c r="B44" s="90" t="s">
        <v>53</v>
      </c>
      <c r="C44" s="91"/>
      <c r="D44" s="91"/>
      <c r="E44" s="92"/>
      <c r="F44" s="93">
        <f>+F43+F38+F34+F18</f>
        <v>0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s="3" customFormat="1" ht="15.6" x14ac:dyDescent="0.3">
      <c r="A45" s="75"/>
      <c r="B45" s="80"/>
      <c r="C45" s="77"/>
      <c r="D45" s="8"/>
      <c r="E45" s="78"/>
      <c r="F45" s="79"/>
    </row>
    <row r="46" spans="1:26" s="3" customFormat="1" ht="15.6" x14ac:dyDescent="0.3">
      <c r="A46" s="75" t="s">
        <v>54</v>
      </c>
      <c r="B46" s="76" t="s">
        <v>82</v>
      </c>
      <c r="C46" s="77"/>
      <c r="D46" s="8"/>
      <c r="E46" s="78"/>
      <c r="F46" s="85"/>
    </row>
    <row r="47" spans="1:26" s="3" customFormat="1" ht="15.6" x14ac:dyDescent="0.3">
      <c r="A47" s="75">
        <v>1</v>
      </c>
      <c r="B47" s="57" t="s">
        <v>83</v>
      </c>
      <c r="C47" s="77"/>
      <c r="D47" s="8"/>
      <c r="E47" s="78"/>
      <c r="F47" s="78"/>
    </row>
    <row r="48" spans="1:26" s="3" customFormat="1" ht="15.6" x14ac:dyDescent="0.3">
      <c r="A48" s="77" t="s">
        <v>10</v>
      </c>
      <c r="B48" s="62" t="s">
        <v>84</v>
      </c>
      <c r="C48" s="86" t="s">
        <v>37</v>
      </c>
      <c r="D48" s="8">
        <v>48</v>
      </c>
      <c r="E48" s="78"/>
      <c r="F48" s="78">
        <f>+E48*D48</f>
        <v>0</v>
      </c>
    </row>
    <row r="49" spans="1:26" ht="19.2" customHeight="1" x14ac:dyDescent="0.3">
      <c r="A49" s="89"/>
      <c r="B49" s="90" t="s">
        <v>62</v>
      </c>
      <c r="C49" s="91"/>
      <c r="D49" s="94"/>
      <c r="E49" s="92"/>
      <c r="F49" s="93">
        <f>SUM(F48:F48)</f>
        <v>0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4.4" x14ac:dyDescent="0.25">
      <c r="A50" s="95"/>
      <c r="B50" s="96"/>
      <c r="C50" s="97"/>
      <c r="D50" s="98"/>
      <c r="E50" s="99"/>
      <c r="F50" s="100"/>
      <c r="J50" s="2"/>
      <c r="K50" s="2"/>
      <c r="L50" s="2"/>
    </row>
    <row r="51" spans="1:26" s="3" customFormat="1" ht="15.6" x14ac:dyDescent="0.3">
      <c r="A51" s="75" t="s">
        <v>63</v>
      </c>
      <c r="B51" s="76" t="s">
        <v>85</v>
      </c>
      <c r="C51" s="77"/>
      <c r="D51" s="101"/>
      <c r="E51" s="78"/>
      <c r="F51" s="85"/>
    </row>
    <row r="52" spans="1:26" s="3" customFormat="1" ht="15.6" x14ac:dyDescent="0.3">
      <c r="A52" s="77" t="s">
        <v>10</v>
      </c>
      <c r="B52" s="62" t="s">
        <v>86</v>
      </c>
      <c r="C52" s="86" t="s">
        <v>67</v>
      </c>
      <c r="D52" s="8">
        <f>4.3*3</f>
        <v>12.899999999999999</v>
      </c>
      <c r="E52" s="78"/>
      <c r="F52" s="78">
        <f>E52*D52</f>
        <v>0</v>
      </c>
    </row>
    <row r="53" spans="1:26" s="3" customFormat="1" ht="15.6" x14ac:dyDescent="0.3">
      <c r="A53" s="77" t="s">
        <v>12</v>
      </c>
      <c r="B53" s="62" t="s">
        <v>87</v>
      </c>
      <c r="C53" s="86" t="s">
        <v>67</v>
      </c>
      <c r="D53" s="8">
        <f>3*12.6</f>
        <v>37.799999999999997</v>
      </c>
      <c r="E53" s="78"/>
      <c r="F53" s="78">
        <f>E53*D53</f>
        <v>0</v>
      </c>
    </row>
    <row r="54" spans="1:26" s="3" customFormat="1" ht="28.2" customHeight="1" x14ac:dyDescent="0.3">
      <c r="A54" s="77" t="s">
        <v>22</v>
      </c>
      <c r="B54" s="62" t="s">
        <v>88</v>
      </c>
      <c r="C54" s="86" t="s">
        <v>67</v>
      </c>
      <c r="D54" s="8">
        <v>21.5</v>
      </c>
      <c r="E54" s="78"/>
      <c r="F54" s="78">
        <f>E54*D54</f>
        <v>0</v>
      </c>
    </row>
    <row r="55" spans="1:26" s="3" customFormat="1" ht="31.2" x14ac:dyDescent="0.3">
      <c r="A55" s="77" t="s">
        <v>196</v>
      </c>
      <c r="B55" s="62" t="s">
        <v>89</v>
      </c>
      <c r="C55" s="86" t="s">
        <v>13</v>
      </c>
      <c r="D55" s="8">
        <f>12.3*4</f>
        <v>49.2</v>
      </c>
      <c r="E55" s="78"/>
      <c r="F55" s="78">
        <f>E55*D55</f>
        <v>0</v>
      </c>
    </row>
    <row r="56" spans="1:26" s="3" customFormat="1" ht="31.2" x14ac:dyDescent="0.3">
      <c r="A56" s="77" t="s">
        <v>90</v>
      </c>
      <c r="B56" s="62" t="s">
        <v>91</v>
      </c>
      <c r="C56" s="86" t="s">
        <v>66</v>
      </c>
      <c r="D56" s="8">
        <v>6</v>
      </c>
      <c r="E56" s="78"/>
      <c r="F56" s="78">
        <f>E56*D56</f>
        <v>0</v>
      </c>
    </row>
    <row r="57" spans="1:26" ht="19.2" customHeight="1" x14ac:dyDescent="0.3">
      <c r="A57" s="89"/>
      <c r="B57" s="90" t="s">
        <v>68</v>
      </c>
      <c r="C57" s="91"/>
      <c r="D57" s="94"/>
      <c r="E57" s="92"/>
      <c r="F57" s="93">
        <f>F52+F54+F53+F55+F56</f>
        <v>0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s="3" customFormat="1" ht="15.6" x14ac:dyDescent="0.3">
      <c r="A58" s="70"/>
      <c r="B58" s="82"/>
      <c r="C58" s="87"/>
      <c r="D58" s="102"/>
      <c r="E58" s="88"/>
      <c r="F58" s="84"/>
    </row>
    <row r="59" spans="1:26" s="3" customFormat="1" ht="15.6" x14ac:dyDescent="0.3">
      <c r="A59" s="75" t="s">
        <v>92</v>
      </c>
      <c r="B59" s="76" t="s">
        <v>55</v>
      </c>
      <c r="C59" s="77"/>
      <c r="D59" s="101"/>
      <c r="E59" s="78"/>
      <c r="F59" s="85"/>
    </row>
    <row r="60" spans="1:26" s="3" customFormat="1" ht="15.6" x14ac:dyDescent="0.3">
      <c r="A60" s="75">
        <v>1</v>
      </c>
      <c r="B60" s="76" t="s">
        <v>93</v>
      </c>
      <c r="C60" s="77"/>
      <c r="D60" s="103"/>
      <c r="E60" s="78"/>
      <c r="F60" s="78"/>
    </row>
    <row r="61" spans="1:26" s="3" customFormat="1" ht="15.6" x14ac:dyDescent="0.3">
      <c r="A61" s="77" t="s">
        <v>10</v>
      </c>
      <c r="B61" s="62" t="s">
        <v>198</v>
      </c>
      <c r="C61" s="77" t="s">
        <v>37</v>
      </c>
      <c r="D61" s="8">
        <f>48</f>
        <v>48</v>
      </c>
      <c r="E61" s="78"/>
      <c r="F61" s="78">
        <f>+E61*D61</f>
        <v>0</v>
      </c>
    </row>
    <row r="62" spans="1:26" s="3" customFormat="1" ht="15.6" x14ac:dyDescent="0.3">
      <c r="A62" s="77" t="s">
        <v>12</v>
      </c>
      <c r="B62" s="62" t="s">
        <v>199</v>
      </c>
      <c r="C62" s="77" t="s">
        <v>67</v>
      </c>
      <c r="D62" s="8">
        <f>48-3</f>
        <v>45</v>
      </c>
      <c r="E62" s="78"/>
      <c r="F62" s="78">
        <f>+E62*D62</f>
        <v>0</v>
      </c>
    </row>
    <row r="63" spans="1:26" s="3" customFormat="1" ht="15.6" x14ac:dyDescent="0.3">
      <c r="A63" s="77" t="s">
        <v>22</v>
      </c>
      <c r="B63" s="62" t="s">
        <v>94</v>
      </c>
      <c r="C63" s="77" t="s">
        <v>37</v>
      </c>
      <c r="D63" s="8">
        <v>18.899999999999999</v>
      </c>
      <c r="E63" s="78"/>
      <c r="F63" s="78">
        <f>+E63*D63</f>
        <v>0</v>
      </c>
    </row>
    <row r="64" spans="1:26" s="3" customFormat="1" ht="15.6" x14ac:dyDescent="0.3">
      <c r="A64" s="70"/>
      <c r="B64" s="82" t="s">
        <v>95</v>
      </c>
      <c r="C64" s="87"/>
      <c r="D64" s="8"/>
      <c r="E64" s="88"/>
      <c r="F64" s="84">
        <f>SUM(F61:F63)</f>
        <v>0</v>
      </c>
    </row>
    <row r="65" spans="1:26" s="3" customFormat="1" ht="15.6" x14ac:dyDescent="0.3">
      <c r="A65" s="70"/>
      <c r="B65" s="82"/>
      <c r="C65" s="87"/>
      <c r="D65" s="8"/>
      <c r="E65" s="88"/>
      <c r="F65" s="84"/>
    </row>
    <row r="66" spans="1:26" s="3" customFormat="1" ht="15.6" x14ac:dyDescent="0.3">
      <c r="A66" s="80">
        <v>2</v>
      </c>
      <c r="B66" s="57" t="s">
        <v>56</v>
      </c>
      <c r="C66" s="77"/>
      <c r="D66" s="8"/>
      <c r="E66" s="78"/>
      <c r="F66" s="78"/>
    </row>
    <row r="67" spans="1:26" s="3" customFormat="1" ht="17.399999999999999" x14ac:dyDescent="0.3">
      <c r="A67" s="77" t="s">
        <v>26</v>
      </c>
      <c r="B67" s="62" t="s">
        <v>57</v>
      </c>
      <c r="C67" s="86" t="s">
        <v>58</v>
      </c>
      <c r="D67" s="8">
        <f>+D41</f>
        <v>289.8</v>
      </c>
      <c r="E67" s="78"/>
      <c r="F67" s="78">
        <f>+E67*D67</f>
        <v>0</v>
      </c>
    </row>
    <row r="68" spans="1:26" s="3" customFormat="1" ht="15.6" x14ac:dyDescent="0.3">
      <c r="A68" s="77" t="s">
        <v>28</v>
      </c>
      <c r="B68" s="62" t="s">
        <v>59</v>
      </c>
      <c r="C68" s="86" t="s">
        <v>11</v>
      </c>
      <c r="D68" s="8">
        <v>1</v>
      </c>
      <c r="E68" s="78"/>
      <c r="F68" s="78">
        <f>+E68*D68</f>
        <v>0</v>
      </c>
    </row>
    <row r="69" spans="1:26" s="3" customFormat="1" ht="17.399999999999999" x14ac:dyDescent="0.3">
      <c r="A69" s="77" t="s">
        <v>30</v>
      </c>
      <c r="B69" s="62" t="s">
        <v>60</v>
      </c>
      <c r="C69" s="86" t="s">
        <v>58</v>
      </c>
      <c r="D69" s="8">
        <f>+D42</f>
        <v>136.12</v>
      </c>
      <c r="E69" s="78"/>
      <c r="F69" s="78">
        <f>+E69*D69</f>
        <v>0</v>
      </c>
    </row>
    <row r="70" spans="1:26" s="3" customFormat="1" ht="15.6" x14ac:dyDescent="0.3">
      <c r="A70" s="77"/>
      <c r="B70" s="82" t="s">
        <v>61</v>
      </c>
      <c r="C70" s="87"/>
      <c r="D70" s="102"/>
      <c r="E70" s="88"/>
      <c r="F70" s="84">
        <f>SUM(F67:F69)</f>
        <v>0</v>
      </c>
    </row>
    <row r="71" spans="1:26" ht="19.2" customHeight="1" x14ac:dyDescent="0.3">
      <c r="A71" s="89"/>
      <c r="B71" s="90" t="s">
        <v>96</v>
      </c>
      <c r="C71" s="91"/>
      <c r="D71" s="94"/>
      <c r="E71" s="92"/>
      <c r="F71" s="93">
        <f>+F70+F64</f>
        <v>0</v>
      </c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s="3" customFormat="1" ht="15.6" x14ac:dyDescent="0.3">
      <c r="A72" s="77"/>
      <c r="B72" s="82"/>
      <c r="C72" s="87"/>
      <c r="D72" s="102"/>
      <c r="E72" s="88"/>
      <c r="F72" s="84"/>
    </row>
    <row r="73" spans="1:26" s="3" customFormat="1" ht="31.2" x14ac:dyDescent="0.3">
      <c r="A73" s="80" t="s">
        <v>97</v>
      </c>
      <c r="B73" s="76" t="s">
        <v>64</v>
      </c>
      <c r="C73" s="104"/>
      <c r="D73" s="105"/>
      <c r="E73" s="55"/>
      <c r="F73" s="55"/>
    </row>
    <row r="74" spans="1:26" s="3" customFormat="1" ht="15.6" x14ac:dyDescent="0.3">
      <c r="A74" s="80">
        <v>1</v>
      </c>
      <c r="B74" s="76" t="s">
        <v>65</v>
      </c>
      <c r="C74" s="77"/>
      <c r="D74" s="106"/>
      <c r="E74" s="78"/>
      <c r="F74" s="78"/>
    </row>
    <row r="75" spans="1:26" s="3" customFormat="1" ht="15.6" x14ac:dyDescent="0.3">
      <c r="A75" s="86" t="s">
        <v>10</v>
      </c>
      <c r="B75" s="62" t="s">
        <v>200</v>
      </c>
      <c r="C75" s="77" t="s">
        <v>66</v>
      </c>
      <c r="D75" s="8">
        <v>3</v>
      </c>
      <c r="E75" s="78"/>
      <c r="F75" s="78">
        <f>D75*E75</f>
        <v>0</v>
      </c>
    </row>
    <row r="76" spans="1:26" s="3" customFormat="1" ht="15.6" x14ac:dyDescent="0.3">
      <c r="A76" s="86" t="s">
        <v>12</v>
      </c>
      <c r="B76" s="62" t="s">
        <v>201</v>
      </c>
      <c r="C76" s="77" t="s">
        <v>66</v>
      </c>
      <c r="D76" s="8">
        <v>3</v>
      </c>
      <c r="E76" s="78"/>
      <c r="F76" s="78">
        <f>+E76*D76</f>
        <v>0</v>
      </c>
    </row>
    <row r="77" spans="1:26" ht="19.2" customHeight="1" x14ac:dyDescent="0.3">
      <c r="A77" s="89"/>
      <c r="B77" s="90" t="s">
        <v>98</v>
      </c>
      <c r="C77" s="91"/>
      <c r="D77" s="94"/>
      <c r="E77" s="92"/>
      <c r="F77" s="93">
        <f>SUM(F75:F76)</f>
        <v>0</v>
      </c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s="3" customFormat="1" ht="15.6" x14ac:dyDescent="0.3">
      <c r="A78" s="77"/>
      <c r="B78" s="62"/>
      <c r="C78" s="86"/>
      <c r="D78" s="78"/>
      <c r="E78" s="78"/>
      <c r="F78" s="78"/>
    </row>
    <row r="79" spans="1:26" s="3" customFormat="1" ht="31.2" x14ac:dyDescent="0.3">
      <c r="A79" s="80" t="s">
        <v>99</v>
      </c>
      <c r="B79" s="76" t="s">
        <v>100</v>
      </c>
      <c r="C79" s="104"/>
      <c r="D79" s="105"/>
      <c r="E79" s="55"/>
      <c r="F79" s="55"/>
    </row>
    <row r="80" spans="1:26" s="3" customFormat="1" ht="15.6" x14ac:dyDescent="0.3">
      <c r="A80" s="80">
        <v>1</v>
      </c>
      <c r="B80" s="57" t="s">
        <v>101</v>
      </c>
      <c r="C80" s="77"/>
      <c r="D80" s="101"/>
      <c r="E80" s="78"/>
      <c r="F80" s="78"/>
    </row>
    <row r="81" spans="1:25" s="3" customFormat="1" ht="15.6" x14ac:dyDescent="0.3">
      <c r="A81" s="80" t="s">
        <v>10</v>
      </c>
      <c r="B81" s="57" t="s">
        <v>102</v>
      </c>
      <c r="C81" s="80"/>
      <c r="D81" s="105"/>
      <c r="E81" s="60"/>
      <c r="F81" s="78"/>
    </row>
    <row r="82" spans="1:25" s="3" customFormat="1" ht="46.8" x14ac:dyDescent="0.3">
      <c r="A82" s="86" t="s">
        <v>103</v>
      </c>
      <c r="B82" s="62" t="s">
        <v>104</v>
      </c>
      <c r="C82" s="77" t="s">
        <v>105</v>
      </c>
      <c r="D82" s="78">
        <v>1</v>
      </c>
      <c r="E82" s="78"/>
      <c r="F82" s="78">
        <f>+E82*D82</f>
        <v>0</v>
      </c>
    </row>
    <row r="83" spans="1:25" s="3" customFormat="1" ht="15.6" x14ac:dyDescent="0.3">
      <c r="A83" s="86" t="s">
        <v>106</v>
      </c>
      <c r="B83" s="62" t="s">
        <v>107</v>
      </c>
      <c r="C83" s="77" t="s">
        <v>66</v>
      </c>
      <c r="D83" s="78">
        <v>1</v>
      </c>
      <c r="E83" s="78"/>
      <c r="F83" s="78">
        <f>+E83*D83</f>
        <v>0</v>
      </c>
    </row>
    <row r="84" spans="1:25" s="3" customFormat="1" ht="46.95" customHeight="1" x14ac:dyDescent="0.3">
      <c r="A84" s="86" t="s">
        <v>108</v>
      </c>
      <c r="B84" s="62" t="s">
        <v>109</v>
      </c>
      <c r="C84" s="77" t="s">
        <v>105</v>
      </c>
      <c r="D84" s="78">
        <v>1</v>
      </c>
      <c r="E84" s="78"/>
      <c r="F84" s="78">
        <f>+E84*D84</f>
        <v>0</v>
      </c>
    </row>
    <row r="85" spans="1:25" s="21" customFormat="1" ht="15.6" x14ac:dyDescent="0.3">
      <c r="A85" s="80" t="s">
        <v>12</v>
      </c>
      <c r="B85" s="57" t="s">
        <v>110</v>
      </c>
      <c r="C85" s="86"/>
      <c r="D85" s="107"/>
      <c r="E85" s="60"/>
      <c r="F85" s="78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20"/>
    </row>
    <row r="86" spans="1:25" s="3" customFormat="1" ht="15.6" x14ac:dyDescent="0.3">
      <c r="A86" s="86" t="s">
        <v>111</v>
      </c>
      <c r="B86" s="62" t="s">
        <v>112</v>
      </c>
      <c r="C86" s="77" t="s">
        <v>66</v>
      </c>
      <c r="D86" s="78">
        <v>3</v>
      </c>
      <c r="E86" s="78"/>
      <c r="F86" s="78">
        <f>+E86*D86</f>
        <v>0</v>
      </c>
    </row>
    <row r="87" spans="1:25" s="3" customFormat="1" ht="15.6" x14ac:dyDescent="0.3">
      <c r="A87" s="86" t="s">
        <v>113</v>
      </c>
      <c r="B87" s="62" t="s">
        <v>114</v>
      </c>
      <c r="C87" s="77" t="s">
        <v>66</v>
      </c>
      <c r="D87" s="78">
        <v>3</v>
      </c>
      <c r="E87" s="78"/>
      <c r="F87" s="78">
        <f>+E87*D87</f>
        <v>0</v>
      </c>
    </row>
    <row r="88" spans="1:25" s="3" customFormat="1" ht="15.6" x14ac:dyDescent="0.3">
      <c r="A88" s="86" t="s">
        <v>115</v>
      </c>
      <c r="B88" s="62" t="s">
        <v>116</v>
      </c>
      <c r="C88" s="77" t="s">
        <v>66</v>
      </c>
      <c r="D88" s="78">
        <v>0</v>
      </c>
      <c r="E88" s="78"/>
      <c r="F88" s="78">
        <f t="shared" ref="F88:F91" si="5">+E88*D88</f>
        <v>0</v>
      </c>
    </row>
    <row r="89" spans="1:25" s="3" customFormat="1" ht="15.6" x14ac:dyDescent="0.3">
      <c r="A89" s="86" t="s">
        <v>117</v>
      </c>
      <c r="B89" s="62" t="s">
        <v>118</v>
      </c>
      <c r="C89" s="77" t="s">
        <v>66</v>
      </c>
      <c r="D89" s="78">
        <v>3</v>
      </c>
      <c r="E89" s="78"/>
      <c r="F89" s="78">
        <f t="shared" si="5"/>
        <v>0</v>
      </c>
    </row>
    <row r="90" spans="1:25" s="3" customFormat="1" ht="15.6" x14ac:dyDescent="0.3">
      <c r="A90" s="86" t="s">
        <v>119</v>
      </c>
      <c r="B90" s="62" t="s">
        <v>120</v>
      </c>
      <c r="C90" s="77" t="s">
        <v>66</v>
      </c>
      <c r="D90" s="78">
        <v>1</v>
      </c>
      <c r="E90" s="78"/>
      <c r="F90" s="78">
        <f t="shared" si="5"/>
        <v>0</v>
      </c>
    </row>
    <row r="91" spans="1:25" s="3" customFormat="1" ht="15.6" x14ac:dyDescent="0.3">
      <c r="A91" s="86" t="s">
        <v>121</v>
      </c>
      <c r="B91" s="62" t="s">
        <v>122</v>
      </c>
      <c r="C91" s="77" t="s">
        <v>66</v>
      </c>
      <c r="D91" s="78">
        <v>6</v>
      </c>
      <c r="E91" s="78"/>
      <c r="F91" s="78">
        <f t="shared" si="5"/>
        <v>0</v>
      </c>
    </row>
    <row r="92" spans="1:25" s="3" customFormat="1" ht="31.2" x14ac:dyDescent="0.3">
      <c r="A92" s="86" t="s">
        <v>123</v>
      </c>
      <c r="B92" s="62" t="s">
        <v>124</v>
      </c>
      <c r="C92" s="77" t="s">
        <v>66</v>
      </c>
      <c r="D92" s="78">
        <v>3</v>
      </c>
      <c r="E92" s="78"/>
      <c r="F92" s="78">
        <f>+E92*D92</f>
        <v>0</v>
      </c>
    </row>
    <row r="93" spans="1:25" s="3" customFormat="1" ht="15.6" x14ac:dyDescent="0.3">
      <c r="A93" s="86" t="s">
        <v>125</v>
      </c>
      <c r="B93" s="62" t="s">
        <v>126</v>
      </c>
      <c r="C93" s="77" t="s">
        <v>66</v>
      </c>
      <c r="D93" s="78">
        <v>0</v>
      </c>
      <c r="E93" s="78"/>
      <c r="F93" s="78">
        <f t="shared" ref="F93" si="6">+E93*D93</f>
        <v>0</v>
      </c>
    </row>
    <row r="94" spans="1:25" s="3" customFormat="1" ht="15.6" x14ac:dyDescent="0.3">
      <c r="A94" s="70"/>
      <c r="B94" s="82" t="s">
        <v>24</v>
      </c>
      <c r="C94" s="87"/>
      <c r="D94" s="108"/>
      <c r="E94" s="88"/>
      <c r="F94" s="84">
        <f>SUM(F82:F93)</f>
        <v>0</v>
      </c>
    </row>
    <row r="95" spans="1:25" s="3" customFormat="1" ht="15.6" x14ac:dyDescent="0.3">
      <c r="A95" s="86"/>
      <c r="B95" s="62"/>
      <c r="C95" s="77"/>
      <c r="D95" s="108"/>
      <c r="E95" s="78"/>
      <c r="F95" s="78"/>
    </row>
    <row r="96" spans="1:25" s="3" customFormat="1" ht="15.6" x14ac:dyDescent="0.3">
      <c r="A96" s="80">
        <v>2</v>
      </c>
      <c r="B96" s="57" t="s">
        <v>202</v>
      </c>
      <c r="C96" s="86"/>
      <c r="D96" s="107"/>
      <c r="E96" s="60"/>
      <c r="F96" s="78"/>
    </row>
    <row r="97" spans="1:26" s="3" customFormat="1" ht="37.950000000000003" customHeight="1" x14ac:dyDescent="0.3">
      <c r="A97" s="80" t="s">
        <v>26</v>
      </c>
      <c r="B97" s="76" t="s">
        <v>203</v>
      </c>
      <c r="C97" s="77"/>
      <c r="D97" s="108"/>
      <c r="E97" s="78"/>
      <c r="F97" s="78"/>
    </row>
    <row r="98" spans="1:26" s="3" customFormat="1" ht="15.75" customHeight="1" x14ac:dyDescent="0.3">
      <c r="A98" s="86" t="s">
        <v>204</v>
      </c>
      <c r="B98" s="62" t="s">
        <v>205</v>
      </c>
      <c r="C98" s="77" t="s">
        <v>66</v>
      </c>
      <c r="D98" s="78">
        <v>3</v>
      </c>
      <c r="E98" s="78"/>
      <c r="F98" s="78">
        <f>+E98*D98</f>
        <v>0</v>
      </c>
    </row>
    <row r="99" spans="1:26" s="3" customFormat="1" ht="15.6" x14ac:dyDescent="0.3">
      <c r="A99" s="70"/>
      <c r="B99" s="82" t="s">
        <v>42</v>
      </c>
      <c r="C99" s="87"/>
      <c r="D99" s="106"/>
      <c r="E99" s="88"/>
      <c r="F99" s="84">
        <f>SUM(F98:F98)</f>
        <v>0</v>
      </c>
    </row>
    <row r="100" spans="1:26" ht="19.2" customHeight="1" x14ac:dyDescent="0.3">
      <c r="A100" s="89"/>
      <c r="B100" s="90" t="s">
        <v>127</v>
      </c>
      <c r="C100" s="91"/>
      <c r="D100" s="94"/>
      <c r="E100" s="92"/>
      <c r="F100" s="93">
        <f>F94+F99</f>
        <v>0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s="3" customFormat="1" ht="15.6" x14ac:dyDescent="0.3">
      <c r="A101" s="70"/>
      <c r="B101" s="82"/>
      <c r="C101" s="87"/>
      <c r="D101" s="106"/>
      <c r="E101" s="88"/>
      <c r="F101" s="84"/>
    </row>
    <row r="102" spans="1:26" ht="14.25" customHeight="1" x14ac:dyDescent="0.3">
      <c r="A102" s="64"/>
      <c r="B102" s="65" t="s">
        <v>206</v>
      </c>
      <c r="C102" s="66"/>
      <c r="D102" s="67"/>
      <c r="E102" s="68"/>
      <c r="F102" s="69">
        <f>F100+F77+F71+F49+F44+F11+F57</f>
        <v>0</v>
      </c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customFormat="1" ht="14.4" x14ac:dyDescent="0.3">
      <c r="A103" s="109"/>
      <c r="B103" s="11"/>
      <c r="C103" s="109"/>
      <c r="D103" s="109"/>
      <c r="E103" s="109"/>
      <c r="F103" s="109"/>
    </row>
    <row r="104" spans="1:26" ht="14.4" x14ac:dyDescent="0.25">
      <c r="A104" s="110"/>
      <c r="B104" s="111"/>
      <c r="C104" s="112"/>
      <c r="D104" s="113"/>
      <c r="E104" s="114"/>
      <c r="F104" s="115"/>
    </row>
    <row r="105" spans="1:26" ht="34.950000000000003" customHeight="1" x14ac:dyDescent="0.3">
      <c r="A105" s="116"/>
      <c r="B105" s="117" t="s">
        <v>207</v>
      </c>
      <c r="C105" s="116"/>
      <c r="D105" s="118"/>
      <c r="E105" s="119"/>
      <c r="F105" s="120">
        <f>+F102</f>
        <v>0</v>
      </c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s="3" customFormat="1" ht="33" customHeight="1" x14ac:dyDescent="0.3">
      <c r="A106" s="158"/>
      <c r="B106" s="158"/>
      <c r="C106" s="158"/>
      <c r="D106" s="158"/>
      <c r="E106" s="158"/>
      <c r="F106" s="158"/>
    </row>
    <row r="107" spans="1:26" ht="14.4" x14ac:dyDescent="0.25">
      <c r="A107" s="12"/>
      <c r="B107" s="13"/>
      <c r="C107" s="14"/>
      <c r="D107" s="15"/>
      <c r="E107" s="16"/>
      <c r="F107" s="17"/>
    </row>
    <row r="108" spans="1:26" ht="14.4" x14ac:dyDescent="0.25">
      <c r="A108" s="12"/>
      <c r="B108" s="13"/>
      <c r="C108" s="14"/>
      <c r="D108" s="15"/>
      <c r="E108" s="16"/>
      <c r="F108" s="17"/>
    </row>
    <row r="109" spans="1:26" ht="14.4" x14ac:dyDescent="0.25">
      <c r="A109" s="12"/>
      <c r="B109" s="13"/>
      <c r="C109" s="14"/>
      <c r="D109" s="15"/>
      <c r="E109" s="16"/>
      <c r="F109" s="17"/>
    </row>
    <row r="110" spans="1:26" ht="14.4" x14ac:dyDescent="0.25">
      <c r="A110" s="12"/>
      <c r="B110" s="13"/>
      <c r="C110" s="14"/>
      <c r="D110" s="15"/>
      <c r="E110" s="16"/>
      <c r="F110" s="17"/>
    </row>
    <row r="111" spans="1:26" ht="14.4" x14ac:dyDescent="0.25">
      <c r="A111" s="12"/>
      <c r="B111" s="13"/>
      <c r="C111" s="14"/>
      <c r="D111" s="15"/>
      <c r="E111" s="16"/>
      <c r="F111" s="17"/>
    </row>
    <row r="112" spans="1:26" ht="14.4" x14ac:dyDescent="0.25">
      <c r="A112" s="12"/>
      <c r="B112" s="13"/>
      <c r="C112" s="14"/>
      <c r="D112" s="15"/>
      <c r="E112" s="16"/>
      <c r="F112" s="17"/>
    </row>
    <row r="113" spans="1:6" ht="14.4" x14ac:dyDescent="0.25">
      <c r="A113" s="12"/>
      <c r="B113" s="13"/>
      <c r="C113" s="14"/>
      <c r="D113" s="15"/>
      <c r="E113" s="16"/>
      <c r="F113" s="17"/>
    </row>
    <row r="114" spans="1:6" ht="14.4" x14ac:dyDescent="0.25">
      <c r="A114" s="12"/>
      <c r="B114" s="13"/>
      <c r="C114" s="14"/>
      <c r="D114" s="15"/>
      <c r="E114" s="16"/>
      <c r="F114" s="17"/>
    </row>
    <row r="115" spans="1:6" ht="14.4" x14ac:dyDescent="0.25">
      <c r="A115" s="12"/>
      <c r="B115" s="13"/>
      <c r="C115" s="14"/>
      <c r="D115" s="15"/>
      <c r="E115" s="16"/>
      <c r="F115" s="17"/>
    </row>
    <row r="116" spans="1:6" ht="14.4" x14ac:dyDescent="0.25">
      <c r="A116" s="12"/>
      <c r="B116" s="13"/>
      <c r="C116" s="14"/>
      <c r="D116" s="15"/>
      <c r="E116" s="16"/>
      <c r="F116" s="17"/>
    </row>
    <row r="117" spans="1:6" ht="14.4" x14ac:dyDescent="0.25">
      <c r="A117" s="12"/>
      <c r="B117" s="13"/>
      <c r="C117" s="14"/>
      <c r="D117" s="15"/>
      <c r="E117" s="16"/>
      <c r="F117" s="17"/>
    </row>
    <row r="118" spans="1:6" ht="14.4" x14ac:dyDescent="0.25">
      <c r="A118" s="12"/>
      <c r="B118" s="13"/>
      <c r="C118" s="14"/>
      <c r="D118" s="15"/>
      <c r="E118" s="16"/>
      <c r="F118" s="17"/>
    </row>
    <row r="119" spans="1:6" ht="14.4" x14ac:dyDescent="0.25">
      <c r="A119" s="12"/>
      <c r="B119" s="13"/>
      <c r="C119" s="14"/>
      <c r="D119" s="15"/>
      <c r="E119" s="16"/>
      <c r="F119" s="17"/>
    </row>
    <row r="120" spans="1:6" ht="14.4" x14ac:dyDescent="0.25">
      <c r="A120" s="12"/>
      <c r="B120" s="13"/>
      <c r="C120" s="14"/>
      <c r="D120" s="15"/>
      <c r="E120" s="16"/>
      <c r="F120" s="17"/>
    </row>
    <row r="121" spans="1:6" ht="14.4" x14ac:dyDescent="0.25">
      <c r="A121" s="12"/>
      <c r="B121" s="13"/>
      <c r="C121" s="14"/>
      <c r="D121" s="15"/>
      <c r="E121" s="16"/>
      <c r="F121" s="17"/>
    </row>
    <row r="122" spans="1:6" ht="14.4" x14ac:dyDescent="0.25">
      <c r="A122" s="12"/>
      <c r="B122" s="13"/>
      <c r="C122" s="14"/>
      <c r="D122" s="15"/>
      <c r="E122" s="16"/>
      <c r="F122" s="17"/>
    </row>
    <row r="123" spans="1:6" ht="14.4" x14ac:dyDescent="0.25">
      <c r="A123" s="12"/>
      <c r="B123" s="13"/>
      <c r="C123" s="14"/>
      <c r="D123" s="15"/>
      <c r="E123" s="16"/>
      <c r="F123" s="17"/>
    </row>
    <row r="124" spans="1:6" ht="14.4" x14ac:dyDescent="0.25">
      <c r="A124" s="12"/>
      <c r="B124" s="13"/>
      <c r="C124" s="14"/>
      <c r="D124" s="15"/>
      <c r="E124" s="16"/>
      <c r="F124" s="17"/>
    </row>
    <row r="125" spans="1:6" ht="14.4" x14ac:dyDescent="0.25">
      <c r="A125" s="12"/>
      <c r="B125" s="13"/>
      <c r="C125" s="14"/>
      <c r="D125" s="15"/>
      <c r="E125" s="16"/>
      <c r="F125" s="17"/>
    </row>
    <row r="126" spans="1:6" ht="14.4" x14ac:dyDescent="0.25">
      <c r="A126" s="12"/>
      <c r="B126" s="13"/>
      <c r="C126" s="14"/>
      <c r="D126" s="15"/>
      <c r="E126" s="16"/>
      <c r="F126" s="17"/>
    </row>
    <row r="127" spans="1:6" ht="14.4" x14ac:dyDescent="0.25">
      <c r="A127" s="12"/>
      <c r="B127" s="13"/>
      <c r="C127" s="14"/>
      <c r="D127" s="15"/>
      <c r="E127" s="16"/>
      <c r="F127" s="17"/>
    </row>
    <row r="128" spans="1:6" ht="14.4" x14ac:dyDescent="0.25">
      <c r="A128" s="12"/>
      <c r="B128" s="13"/>
      <c r="C128" s="14"/>
      <c r="D128" s="15"/>
      <c r="E128" s="16"/>
      <c r="F128" s="17"/>
    </row>
    <row r="129" spans="1:6" ht="14.4" x14ac:dyDescent="0.25">
      <c r="A129" s="12"/>
      <c r="B129" s="13"/>
      <c r="C129" s="14"/>
      <c r="D129" s="15"/>
      <c r="E129" s="16"/>
      <c r="F129" s="17"/>
    </row>
    <row r="130" spans="1:6" ht="14.4" x14ac:dyDescent="0.25">
      <c r="A130" s="12"/>
      <c r="B130" s="13"/>
      <c r="C130" s="14"/>
      <c r="D130" s="15"/>
      <c r="E130" s="16"/>
      <c r="F130" s="17"/>
    </row>
    <row r="131" spans="1:6" ht="14.4" x14ac:dyDescent="0.25">
      <c r="A131" s="12"/>
      <c r="B131" s="13"/>
      <c r="C131" s="14"/>
      <c r="D131" s="15"/>
      <c r="E131" s="16"/>
      <c r="F131" s="17"/>
    </row>
    <row r="132" spans="1:6" ht="14.4" x14ac:dyDescent="0.25">
      <c r="A132" s="12"/>
      <c r="B132" s="13"/>
      <c r="C132" s="14"/>
      <c r="D132" s="15"/>
      <c r="E132" s="16"/>
      <c r="F132" s="17"/>
    </row>
    <row r="133" spans="1:6" ht="14.4" x14ac:dyDescent="0.25">
      <c r="A133" s="12"/>
      <c r="B133" s="13"/>
      <c r="C133" s="14"/>
      <c r="D133" s="15"/>
      <c r="E133" s="16"/>
      <c r="F133" s="17"/>
    </row>
    <row r="134" spans="1:6" ht="14.4" x14ac:dyDescent="0.25">
      <c r="A134" s="12"/>
      <c r="B134" s="13"/>
      <c r="C134" s="14"/>
      <c r="D134" s="15"/>
      <c r="E134" s="16"/>
      <c r="F134" s="17"/>
    </row>
    <row r="135" spans="1:6" ht="14.4" x14ac:dyDescent="0.25">
      <c r="A135" s="12"/>
      <c r="B135" s="13"/>
      <c r="C135" s="14"/>
      <c r="D135" s="15"/>
      <c r="E135" s="16"/>
      <c r="F135" s="17"/>
    </row>
    <row r="136" spans="1:6" ht="14.4" x14ac:dyDescent="0.25">
      <c r="A136" s="12"/>
      <c r="B136" s="13"/>
      <c r="C136" s="14"/>
      <c r="D136" s="15"/>
      <c r="E136" s="16"/>
      <c r="F136" s="17"/>
    </row>
    <row r="137" spans="1:6" ht="14.4" x14ac:dyDescent="0.25">
      <c r="A137" s="12"/>
      <c r="B137" s="13"/>
      <c r="C137" s="14"/>
      <c r="D137" s="15"/>
      <c r="E137" s="16"/>
      <c r="F137" s="17"/>
    </row>
    <row r="138" spans="1:6" ht="14.4" x14ac:dyDescent="0.25">
      <c r="A138" s="12"/>
      <c r="B138" s="13"/>
      <c r="C138" s="14"/>
      <c r="D138" s="15"/>
      <c r="E138" s="16"/>
      <c r="F138" s="17"/>
    </row>
    <row r="139" spans="1:6" ht="14.4" x14ac:dyDescent="0.25">
      <c r="A139" s="12"/>
      <c r="B139" s="13"/>
      <c r="C139" s="14"/>
      <c r="D139" s="15"/>
      <c r="E139" s="16"/>
      <c r="F139" s="17"/>
    </row>
    <row r="140" spans="1:6" ht="14.4" x14ac:dyDescent="0.25">
      <c r="A140" s="12"/>
      <c r="B140" s="13"/>
      <c r="C140" s="14"/>
      <c r="D140" s="15"/>
      <c r="E140" s="16"/>
      <c r="F140" s="17"/>
    </row>
    <row r="141" spans="1:6" ht="14.4" x14ac:dyDescent="0.25">
      <c r="A141" s="12"/>
      <c r="B141" s="13"/>
      <c r="C141" s="14"/>
      <c r="D141" s="15"/>
      <c r="E141" s="16"/>
      <c r="F141" s="17"/>
    </row>
    <row r="142" spans="1:6" ht="14.4" x14ac:dyDescent="0.25">
      <c r="A142" s="12"/>
      <c r="B142" s="13"/>
      <c r="C142" s="14"/>
      <c r="D142" s="15"/>
      <c r="E142" s="16"/>
      <c r="F142" s="17"/>
    </row>
    <row r="143" spans="1:6" ht="14.4" x14ac:dyDescent="0.25">
      <c r="A143" s="12"/>
      <c r="B143" s="13"/>
      <c r="C143" s="14"/>
      <c r="D143" s="15"/>
      <c r="E143" s="16"/>
      <c r="F143" s="17"/>
    </row>
    <row r="144" spans="1:6" ht="14.4" x14ac:dyDescent="0.25">
      <c r="A144" s="12"/>
      <c r="B144" s="13"/>
      <c r="C144" s="14"/>
      <c r="D144" s="15"/>
      <c r="E144" s="16"/>
      <c r="F144" s="17"/>
    </row>
    <row r="145" spans="1:6" ht="14.4" x14ac:dyDescent="0.25">
      <c r="A145" s="12"/>
      <c r="B145" s="13"/>
      <c r="C145" s="14"/>
      <c r="D145" s="15"/>
      <c r="E145" s="16"/>
      <c r="F145" s="17"/>
    </row>
    <row r="146" spans="1:6" ht="14.4" x14ac:dyDescent="0.25">
      <c r="A146" s="12"/>
      <c r="B146" s="13"/>
      <c r="C146" s="14"/>
      <c r="D146" s="15"/>
      <c r="E146" s="16"/>
      <c r="F146" s="17"/>
    </row>
    <row r="147" spans="1:6" ht="14.4" x14ac:dyDescent="0.25">
      <c r="A147" s="12"/>
      <c r="B147" s="13"/>
      <c r="C147" s="14"/>
      <c r="D147" s="15"/>
      <c r="E147" s="16"/>
      <c r="F147" s="17"/>
    </row>
    <row r="148" spans="1:6" ht="14.4" x14ac:dyDescent="0.25">
      <c r="A148" s="12"/>
      <c r="B148" s="13"/>
      <c r="C148" s="14"/>
      <c r="D148" s="15"/>
      <c r="E148" s="16"/>
      <c r="F148" s="17"/>
    </row>
    <row r="149" spans="1:6" ht="14.4" x14ac:dyDescent="0.25">
      <c r="A149" s="12"/>
      <c r="B149" s="13"/>
      <c r="C149" s="14"/>
      <c r="D149" s="15"/>
      <c r="E149" s="16"/>
      <c r="F149" s="17"/>
    </row>
    <row r="150" spans="1:6" ht="14.4" x14ac:dyDescent="0.25">
      <c r="A150" s="12"/>
      <c r="B150" s="13"/>
      <c r="C150" s="14"/>
      <c r="D150" s="15"/>
      <c r="E150" s="16"/>
      <c r="F150" s="17"/>
    </row>
    <row r="151" spans="1:6" ht="14.4" x14ac:dyDescent="0.25">
      <c r="A151" s="12"/>
      <c r="B151" s="13"/>
      <c r="C151" s="14"/>
      <c r="D151" s="15"/>
      <c r="E151" s="16"/>
      <c r="F151" s="17"/>
    </row>
    <row r="152" spans="1:6" ht="14.4" x14ac:dyDescent="0.25">
      <c r="A152" s="12"/>
      <c r="B152" s="13"/>
      <c r="C152" s="14"/>
      <c r="D152" s="15"/>
      <c r="E152" s="16"/>
      <c r="F152" s="17"/>
    </row>
    <row r="153" spans="1:6" ht="14.4" x14ac:dyDescent="0.25">
      <c r="A153" s="12"/>
      <c r="B153" s="13"/>
      <c r="C153" s="14"/>
      <c r="D153" s="15"/>
      <c r="E153" s="16"/>
      <c r="F153" s="17"/>
    </row>
    <row r="154" spans="1:6" ht="14.4" x14ac:dyDescent="0.25">
      <c r="A154" s="12"/>
      <c r="B154" s="13"/>
      <c r="C154" s="14"/>
      <c r="D154" s="15"/>
      <c r="E154" s="16"/>
      <c r="F154" s="17"/>
    </row>
    <row r="155" spans="1:6" ht="14.4" x14ac:dyDescent="0.25">
      <c r="A155" s="12"/>
      <c r="B155" s="13"/>
      <c r="C155" s="14"/>
      <c r="D155" s="15"/>
      <c r="E155" s="16"/>
      <c r="F155" s="17"/>
    </row>
  </sheetData>
  <mergeCells count="5">
    <mergeCell ref="A1:F1"/>
    <mergeCell ref="A2:F2"/>
    <mergeCell ref="A3:F3"/>
    <mergeCell ref="A4:F4"/>
    <mergeCell ref="A106:F10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05925E-C64F-4C18-9E53-2457043FB9C2}">
  <dimension ref="A1:Z150"/>
  <sheetViews>
    <sheetView view="pageBreakPreview" topLeftCell="A75" zoomScale="83" zoomScaleNormal="100" zoomScaleSheetLayoutView="83" workbookViewId="0">
      <selection activeCell="E7" sqref="E7:E92"/>
    </sheetView>
  </sheetViews>
  <sheetFormatPr baseColWidth="10" defaultColWidth="11.5546875" defaultRowHeight="13.2" x14ac:dyDescent="0.25"/>
  <cols>
    <col min="1" max="1" width="6.33203125" style="2" customWidth="1"/>
    <col min="2" max="2" width="46.109375" style="2" customWidth="1"/>
    <col min="3" max="3" width="6.33203125" style="2" customWidth="1"/>
    <col min="4" max="4" width="10.109375" style="18" customWidth="1"/>
    <col min="5" max="5" width="10.33203125" style="2" customWidth="1"/>
    <col min="6" max="6" width="14.5546875" style="2" customWidth="1"/>
    <col min="7" max="7" width="14.88671875" style="1" customWidth="1"/>
    <col min="8" max="8" width="12.33203125" style="1" customWidth="1"/>
    <col min="9" max="9" width="11.6640625" style="1" customWidth="1"/>
    <col min="10" max="10" width="11.5546875" style="1"/>
    <col min="11" max="11" width="12.44140625" style="1" customWidth="1"/>
    <col min="12" max="16384" width="11.5546875" style="1"/>
  </cols>
  <sheetData>
    <row r="1" spans="1:26" ht="21.75" customHeight="1" x14ac:dyDescent="0.25">
      <c r="A1" s="149" t="s">
        <v>128</v>
      </c>
      <c r="B1" s="150"/>
      <c r="C1" s="150"/>
      <c r="D1" s="150"/>
      <c r="E1" s="150"/>
      <c r="F1" s="150"/>
    </row>
    <row r="2" spans="1:26" ht="15" customHeight="1" x14ac:dyDescent="0.25">
      <c r="A2" s="149"/>
      <c r="B2" s="150"/>
      <c r="C2" s="150"/>
      <c r="D2" s="150"/>
      <c r="E2" s="150"/>
      <c r="F2" s="150"/>
    </row>
    <row r="3" spans="1:26" ht="26.25" customHeight="1" thickBot="1" x14ac:dyDescent="0.35">
      <c r="A3" s="151" t="s">
        <v>129</v>
      </c>
      <c r="B3" s="152"/>
      <c r="C3" s="152"/>
      <c r="D3" s="152"/>
      <c r="E3" s="152"/>
      <c r="F3" s="152"/>
      <c r="J3" s="2"/>
      <c r="K3" s="2"/>
      <c r="L3" s="2"/>
    </row>
    <row r="4" spans="1:26" ht="25.5" customHeight="1" thickTop="1" x14ac:dyDescent="0.25">
      <c r="A4" s="51"/>
      <c r="B4" s="51"/>
      <c r="C4" s="51"/>
      <c r="D4" s="51"/>
      <c r="E4" s="51"/>
      <c r="F4" s="51"/>
      <c r="J4" s="2"/>
      <c r="K4" s="2"/>
      <c r="L4" s="2"/>
    </row>
    <row r="5" spans="1:26" s="3" customFormat="1" ht="32.4" customHeight="1" x14ac:dyDescent="0.3">
      <c r="A5" s="52" t="s">
        <v>2</v>
      </c>
      <c r="B5" s="53" t="s">
        <v>3</v>
      </c>
      <c r="C5" s="53" t="s">
        <v>4</v>
      </c>
      <c r="D5" s="54" t="s">
        <v>5</v>
      </c>
      <c r="E5" s="55" t="s">
        <v>6</v>
      </c>
      <c r="F5" s="55" t="s">
        <v>7</v>
      </c>
    </row>
    <row r="6" spans="1:26" s="3" customFormat="1" ht="16.95" customHeight="1" x14ac:dyDescent="0.3">
      <c r="A6" s="56" t="s">
        <v>8</v>
      </c>
      <c r="B6" s="57" t="s">
        <v>9</v>
      </c>
      <c r="C6" s="58"/>
      <c r="D6" s="59"/>
      <c r="E6" s="60"/>
      <c r="F6" s="55"/>
    </row>
    <row r="7" spans="1:26" s="3" customFormat="1" ht="16.2" customHeight="1" x14ac:dyDescent="0.3">
      <c r="A7" s="61" t="s">
        <v>10</v>
      </c>
      <c r="B7" s="62" t="s">
        <v>69</v>
      </c>
      <c r="C7" s="63" t="s">
        <v>37</v>
      </c>
      <c r="D7" s="8">
        <f>15.7*4.4</f>
        <v>69.08</v>
      </c>
      <c r="E7" s="60"/>
      <c r="F7" s="60">
        <f>+E7*D7</f>
        <v>0</v>
      </c>
    </row>
    <row r="8" spans="1:26" s="3" customFormat="1" ht="16.2" customHeight="1" x14ac:dyDescent="0.3">
      <c r="A8" s="61" t="s">
        <v>12</v>
      </c>
      <c r="B8" s="62" t="s">
        <v>70</v>
      </c>
      <c r="C8" s="63" t="s">
        <v>13</v>
      </c>
      <c r="D8" s="8">
        <f t="shared" ref="D8:D9" si="0">15.7*4.4</f>
        <v>69.08</v>
      </c>
      <c r="E8" s="60"/>
      <c r="F8" s="60">
        <f>D8*E8</f>
        <v>0</v>
      </c>
    </row>
    <row r="9" spans="1:26" s="3" customFormat="1" ht="37.200000000000003" customHeight="1" x14ac:dyDescent="0.3">
      <c r="A9" s="61" t="s">
        <v>22</v>
      </c>
      <c r="B9" s="62" t="s">
        <v>71</v>
      </c>
      <c r="C9" s="63" t="s">
        <v>37</v>
      </c>
      <c r="D9" s="8">
        <f t="shared" si="0"/>
        <v>69.08</v>
      </c>
      <c r="E9" s="60"/>
      <c r="F9" s="60">
        <f>+E9*D9</f>
        <v>0</v>
      </c>
    </row>
    <row r="10" spans="1:26" ht="14.25" customHeight="1" x14ac:dyDescent="0.3">
      <c r="A10" s="64"/>
      <c r="B10" s="65" t="s">
        <v>15</v>
      </c>
      <c r="C10" s="66"/>
      <c r="D10" s="67"/>
      <c r="E10" s="68"/>
      <c r="F10" s="69">
        <f>SUM(F7:F9)</f>
        <v>0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s="6" customFormat="1" ht="16.5" customHeight="1" x14ac:dyDescent="0.3">
      <c r="A11" s="70"/>
      <c r="B11" s="71"/>
      <c r="C11" s="72"/>
      <c r="D11" s="19"/>
      <c r="E11" s="73"/>
      <c r="F11" s="74"/>
      <c r="J11" s="7"/>
      <c r="K11" s="7"/>
      <c r="L11" s="7"/>
    </row>
    <row r="12" spans="1:26" s="3" customFormat="1" ht="16.5" customHeight="1" x14ac:dyDescent="0.3">
      <c r="A12" s="75" t="s">
        <v>16</v>
      </c>
      <c r="B12" s="76" t="s">
        <v>17</v>
      </c>
      <c r="C12" s="77"/>
      <c r="D12" s="19"/>
      <c r="E12" s="78"/>
      <c r="F12" s="78"/>
    </row>
    <row r="13" spans="1:26" s="3" customFormat="1" ht="15.6" x14ac:dyDescent="0.3">
      <c r="A13" s="75">
        <v>1</v>
      </c>
      <c r="B13" s="76" t="s">
        <v>18</v>
      </c>
      <c r="C13" s="77"/>
      <c r="D13" s="19"/>
      <c r="E13" s="78"/>
      <c r="F13" s="78"/>
    </row>
    <row r="14" spans="1:26" s="3" customFormat="1" ht="16.2" customHeight="1" x14ac:dyDescent="0.3">
      <c r="A14" s="61" t="s">
        <v>10</v>
      </c>
      <c r="B14" s="62" t="s">
        <v>19</v>
      </c>
      <c r="C14" s="63" t="s">
        <v>20</v>
      </c>
      <c r="D14" s="8">
        <f>(15.7*2+4.4*4)*0.5*0.75</f>
        <v>18.375</v>
      </c>
      <c r="E14" s="60"/>
      <c r="F14" s="60">
        <f>+E14*D14</f>
        <v>0</v>
      </c>
    </row>
    <row r="15" spans="1:26" s="3" customFormat="1" ht="16.2" customHeight="1" x14ac:dyDescent="0.3">
      <c r="A15" s="61" t="s">
        <v>12</v>
      </c>
      <c r="B15" s="62" t="s">
        <v>21</v>
      </c>
      <c r="C15" s="63" t="s">
        <v>20</v>
      </c>
      <c r="D15" s="8">
        <f>(15.7*2+4.4*4)*0.3*0.75</f>
        <v>11.024999999999999</v>
      </c>
      <c r="E15" s="60"/>
      <c r="F15" s="60">
        <f>+E15*D15</f>
        <v>0</v>
      </c>
    </row>
    <row r="16" spans="1:26" s="3" customFormat="1" ht="27" customHeight="1" x14ac:dyDescent="0.3">
      <c r="A16" s="61" t="s">
        <v>22</v>
      </c>
      <c r="B16" s="62" t="s">
        <v>23</v>
      </c>
      <c r="C16" s="63" t="s">
        <v>20</v>
      </c>
      <c r="D16" s="8">
        <f>15.7*4.4*0.3+1.5*15.7</f>
        <v>44.274000000000001</v>
      </c>
      <c r="E16" s="60"/>
      <c r="F16" s="60">
        <f>+E16*D16</f>
        <v>0</v>
      </c>
    </row>
    <row r="17" spans="1:8" s="3" customFormat="1" ht="15.6" x14ac:dyDescent="0.3">
      <c r="A17" s="77"/>
      <c r="B17" s="76" t="s">
        <v>24</v>
      </c>
      <c r="C17" s="75"/>
      <c r="D17" s="8"/>
      <c r="E17" s="79"/>
      <c r="F17" s="79">
        <f>SUM(F14:F16)</f>
        <v>0</v>
      </c>
    </row>
    <row r="18" spans="1:8" s="3" customFormat="1" ht="15.6" x14ac:dyDescent="0.3">
      <c r="A18" s="75"/>
      <c r="B18" s="80"/>
      <c r="C18" s="77"/>
      <c r="D18" s="8"/>
      <c r="E18" s="78"/>
      <c r="F18" s="78"/>
    </row>
    <row r="19" spans="1:8" s="3" customFormat="1" ht="15.6" x14ac:dyDescent="0.3">
      <c r="A19" s="75">
        <v>2</v>
      </c>
      <c r="B19" s="76" t="s">
        <v>25</v>
      </c>
      <c r="C19" s="77"/>
      <c r="D19" s="8"/>
      <c r="E19" s="78"/>
      <c r="F19" s="78"/>
    </row>
    <row r="20" spans="1:8" s="3" customFormat="1" ht="16.2" customHeight="1" x14ac:dyDescent="0.3">
      <c r="A20" s="61" t="s">
        <v>26</v>
      </c>
      <c r="B20" s="62" t="s">
        <v>27</v>
      </c>
      <c r="C20" s="63" t="s">
        <v>20</v>
      </c>
      <c r="D20" s="8">
        <f>(15.7*2+4.4*4)*0.05*0.5</f>
        <v>1.2250000000000001</v>
      </c>
      <c r="E20" s="60"/>
      <c r="F20" s="60">
        <f t="shared" ref="F20:F25" si="1">+E20*D20</f>
        <v>0</v>
      </c>
    </row>
    <row r="21" spans="1:8" s="3" customFormat="1" ht="16.2" customHeight="1" x14ac:dyDescent="0.3">
      <c r="A21" s="61" t="s">
        <v>28</v>
      </c>
      <c r="B21" s="62" t="s">
        <v>29</v>
      </c>
      <c r="C21" s="63" t="s">
        <v>20</v>
      </c>
      <c r="D21" s="8">
        <f>(15.7*2+4.4*4)*0.2*0.5</f>
        <v>4.9000000000000004</v>
      </c>
      <c r="E21" s="60"/>
      <c r="F21" s="60">
        <f>+E21*D21</f>
        <v>0</v>
      </c>
    </row>
    <row r="22" spans="1:8" s="3" customFormat="1" ht="16.2" customHeight="1" x14ac:dyDescent="0.3">
      <c r="A22" s="61" t="s">
        <v>30</v>
      </c>
      <c r="B22" s="62" t="s">
        <v>31</v>
      </c>
      <c r="C22" s="63" t="s">
        <v>32</v>
      </c>
      <c r="D22" s="8">
        <f>(15.7*2+4.4*4)*0.2*0.2</f>
        <v>1.9600000000000002</v>
      </c>
      <c r="E22" s="60"/>
      <c r="F22" s="60">
        <f t="shared" si="1"/>
        <v>0</v>
      </c>
    </row>
    <row r="23" spans="1:8" s="3" customFormat="1" ht="37.950000000000003" customHeight="1" x14ac:dyDescent="0.3">
      <c r="A23" s="61" t="s">
        <v>33</v>
      </c>
      <c r="B23" s="62" t="s">
        <v>34</v>
      </c>
      <c r="C23" s="63" t="s">
        <v>32</v>
      </c>
      <c r="D23" s="8">
        <f>0.2*0.2*1.35*8</f>
        <v>0.43200000000000011</v>
      </c>
      <c r="E23" s="60"/>
      <c r="F23" s="60">
        <f t="shared" si="1"/>
        <v>0</v>
      </c>
    </row>
    <row r="24" spans="1:8" s="3" customFormat="1" ht="36" customHeight="1" x14ac:dyDescent="0.3">
      <c r="A24" s="61" t="s">
        <v>35</v>
      </c>
      <c r="B24" s="62" t="s">
        <v>72</v>
      </c>
      <c r="C24" s="63" t="s">
        <v>32</v>
      </c>
      <c r="D24" s="8">
        <f>(15.7*4.4+1.5*15.7)*0.12</f>
        <v>11.115599999999999</v>
      </c>
      <c r="E24" s="60"/>
      <c r="F24" s="60">
        <f t="shared" si="1"/>
        <v>0</v>
      </c>
    </row>
    <row r="25" spans="1:8" s="3" customFormat="1" ht="31.95" customHeight="1" x14ac:dyDescent="0.3">
      <c r="A25" s="61" t="s">
        <v>73</v>
      </c>
      <c r="B25" s="62" t="s">
        <v>36</v>
      </c>
      <c r="C25" s="63" t="s">
        <v>37</v>
      </c>
      <c r="D25" s="8">
        <f>(15.7*2+4.4*4)*1.35</f>
        <v>66.150000000000006</v>
      </c>
      <c r="E25" s="60"/>
      <c r="F25" s="60">
        <f t="shared" si="1"/>
        <v>0</v>
      </c>
    </row>
    <row r="26" spans="1:8" s="3" customFormat="1" ht="15.6" x14ac:dyDescent="0.3">
      <c r="A26" s="75"/>
      <c r="B26" s="57" t="s">
        <v>38</v>
      </c>
      <c r="C26" s="77"/>
      <c r="D26" s="8"/>
      <c r="E26" s="78"/>
      <c r="F26" s="78"/>
    </row>
    <row r="27" spans="1:8" s="3" customFormat="1" ht="15.6" x14ac:dyDescent="0.3">
      <c r="A27" s="77" t="s">
        <v>39</v>
      </c>
      <c r="B27" s="62" t="s">
        <v>74</v>
      </c>
      <c r="C27" s="77" t="s">
        <v>32</v>
      </c>
      <c r="D27" s="8">
        <f>(15.7*2+4.4*4)*0.15*0.2</f>
        <v>1.47</v>
      </c>
      <c r="E27" s="78"/>
      <c r="F27" s="78">
        <f>+E27*D27</f>
        <v>0</v>
      </c>
      <c r="H27" s="9"/>
    </row>
    <row r="28" spans="1:8" s="3" customFormat="1" ht="15.6" x14ac:dyDescent="0.3">
      <c r="A28" s="77" t="s">
        <v>40</v>
      </c>
      <c r="B28" s="62" t="s">
        <v>41</v>
      </c>
      <c r="C28" s="77" t="s">
        <v>32</v>
      </c>
      <c r="D28" s="8">
        <f>0.15*0.15*4.1*8</f>
        <v>0.73799999999999988</v>
      </c>
      <c r="E28" s="78"/>
      <c r="F28" s="78">
        <f>+E28*D28</f>
        <v>0</v>
      </c>
      <c r="H28" s="9"/>
    </row>
    <row r="29" spans="1:8" s="3" customFormat="1" ht="15.6" x14ac:dyDescent="0.3">
      <c r="A29" s="77" t="s">
        <v>75</v>
      </c>
      <c r="B29" s="62" t="s">
        <v>76</v>
      </c>
      <c r="C29" s="77" t="s">
        <v>32</v>
      </c>
      <c r="D29" s="8">
        <f>(15.7+4.4*2)*0.15*0.2+15.7*0.25*0.2</f>
        <v>1.52</v>
      </c>
      <c r="E29" s="78"/>
      <c r="F29" s="78">
        <f t="shared" ref="F29:F30" si="2">D29*E29</f>
        <v>0</v>
      </c>
      <c r="H29" s="9"/>
    </row>
    <row r="30" spans="1:8" s="3" customFormat="1" ht="31.2" x14ac:dyDescent="0.3">
      <c r="A30" s="77" t="s">
        <v>77</v>
      </c>
      <c r="B30" s="62" t="s">
        <v>130</v>
      </c>
      <c r="C30" s="77" t="s">
        <v>32</v>
      </c>
      <c r="D30" s="8">
        <f>(11+10.5)*0.15*0.1</f>
        <v>0.32250000000000001</v>
      </c>
      <c r="E30" s="78"/>
      <c r="F30" s="78">
        <f t="shared" si="2"/>
        <v>0</v>
      </c>
      <c r="H30" s="9"/>
    </row>
    <row r="31" spans="1:8" s="3" customFormat="1" ht="31.2" x14ac:dyDescent="0.3">
      <c r="A31" s="77" t="s">
        <v>79</v>
      </c>
      <c r="B31" s="62" t="s">
        <v>78</v>
      </c>
      <c r="C31" s="77" t="s">
        <v>32</v>
      </c>
      <c r="D31" s="8">
        <v>0</v>
      </c>
      <c r="E31" s="78"/>
      <c r="F31" s="78">
        <f t="shared" ref="F31" si="3">+E31*D31</f>
        <v>0</v>
      </c>
      <c r="H31" s="9"/>
    </row>
    <row r="32" spans="1:8" s="3" customFormat="1" ht="15.6" x14ac:dyDescent="0.3">
      <c r="A32" s="77" t="s">
        <v>81</v>
      </c>
      <c r="B32" s="62" t="s">
        <v>80</v>
      </c>
      <c r="C32" s="77" t="s">
        <v>32</v>
      </c>
      <c r="D32" s="8">
        <f>0.5*2*2*0.45</f>
        <v>0.9</v>
      </c>
      <c r="E32" s="78"/>
      <c r="F32" s="78">
        <f t="shared" ref="F32:F33" si="4">D32*E32</f>
        <v>0</v>
      </c>
      <c r="H32" s="9"/>
    </row>
    <row r="33" spans="1:26" s="3" customFormat="1" ht="31.2" x14ac:dyDescent="0.3">
      <c r="A33" s="77" t="s">
        <v>131</v>
      </c>
      <c r="B33" s="62" t="s">
        <v>132</v>
      </c>
      <c r="C33" s="77" t="s">
        <v>67</v>
      </c>
      <c r="D33" s="8">
        <f>18.7+17</f>
        <v>35.700000000000003</v>
      </c>
      <c r="E33" s="78"/>
      <c r="F33" s="78">
        <f t="shared" si="4"/>
        <v>0</v>
      </c>
      <c r="H33" s="9"/>
    </row>
    <row r="34" spans="1:26" s="3" customFormat="1" ht="15.6" x14ac:dyDescent="0.3">
      <c r="A34" s="81"/>
      <c r="B34" s="82" t="s">
        <v>42</v>
      </c>
      <c r="C34" s="83"/>
      <c r="D34" s="8"/>
      <c r="E34" s="84"/>
      <c r="F34" s="79">
        <f>SUM(F20:F33)</f>
        <v>0</v>
      </c>
    </row>
    <row r="35" spans="1:26" s="3" customFormat="1" ht="15.6" x14ac:dyDescent="0.3">
      <c r="A35" s="81"/>
      <c r="B35" s="82"/>
      <c r="C35" s="83"/>
      <c r="D35" s="8"/>
      <c r="E35" s="84"/>
      <c r="F35" s="79"/>
    </row>
    <row r="36" spans="1:26" s="3" customFormat="1" ht="15.6" x14ac:dyDescent="0.3">
      <c r="A36" s="75">
        <v>3</v>
      </c>
      <c r="B36" s="76" t="s">
        <v>43</v>
      </c>
      <c r="C36" s="77"/>
      <c r="D36" s="8"/>
      <c r="E36" s="78"/>
      <c r="F36" s="85"/>
    </row>
    <row r="37" spans="1:26" s="3" customFormat="1" ht="15.6" x14ac:dyDescent="0.3">
      <c r="A37" s="77" t="s">
        <v>44</v>
      </c>
      <c r="B37" s="62" t="s">
        <v>45</v>
      </c>
      <c r="C37" s="86" t="s">
        <v>37</v>
      </c>
      <c r="D37" s="8">
        <f>(15.3*2+4*4)*4.1</f>
        <v>191.06</v>
      </c>
      <c r="E37" s="78"/>
      <c r="F37" s="78">
        <f>+E37*D37</f>
        <v>0</v>
      </c>
      <c r="H37" s="10"/>
    </row>
    <row r="38" spans="1:26" s="3" customFormat="1" ht="15.6" x14ac:dyDescent="0.3">
      <c r="A38" s="87"/>
      <c r="B38" s="82" t="s">
        <v>46</v>
      </c>
      <c r="C38" s="87"/>
      <c r="D38" s="8"/>
      <c r="E38" s="88"/>
      <c r="F38" s="84">
        <f>SUM(F37:F37)</f>
        <v>0</v>
      </c>
      <c r="H38" s="10"/>
    </row>
    <row r="39" spans="1:26" s="3" customFormat="1" ht="15.6" x14ac:dyDescent="0.3">
      <c r="A39" s="77"/>
      <c r="B39" s="80"/>
      <c r="C39" s="77"/>
      <c r="D39" s="8"/>
      <c r="E39" s="78"/>
      <c r="F39" s="79"/>
    </row>
    <row r="40" spans="1:26" s="3" customFormat="1" ht="15.6" x14ac:dyDescent="0.3">
      <c r="A40" s="75">
        <v>4</v>
      </c>
      <c r="B40" s="76" t="s">
        <v>47</v>
      </c>
      <c r="C40" s="77"/>
      <c r="D40" s="8"/>
      <c r="E40" s="78"/>
      <c r="F40" s="85"/>
      <c r="H40" s="10"/>
    </row>
    <row r="41" spans="1:26" s="3" customFormat="1" ht="15.6" x14ac:dyDescent="0.3">
      <c r="A41" s="77" t="s">
        <v>48</v>
      </c>
      <c r="B41" s="62" t="s">
        <v>49</v>
      </c>
      <c r="C41" s="86" t="s">
        <v>37</v>
      </c>
      <c r="D41" s="8">
        <f>(4*5*3*3)+(15.3*2+4*2)*4.1</f>
        <v>338.26</v>
      </c>
      <c r="E41" s="78"/>
      <c r="F41" s="78">
        <f>+E41*D41</f>
        <v>0</v>
      </c>
      <c r="G41" s="10"/>
      <c r="H41" s="10"/>
      <c r="I41" s="10"/>
      <c r="J41" s="10"/>
    </row>
    <row r="42" spans="1:26" s="3" customFormat="1" ht="18" customHeight="1" x14ac:dyDescent="0.3">
      <c r="A42" s="77" t="s">
        <v>50</v>
      </c>
      <c r="B42" s="62" t="s">
        <v>51</v>
      </c>
      <c r="C42" s="86" t="s">
        <v>37</v>
      </c>
      <c r="D42" s="8">
        <f>(3*5*3)*3</f>
        <v>135</v>
      </c>
      <c r="E42" s="78"/>
      <c r="F42" s="78">
        <f>+E42*D42</f>
        <v>0</v>
      </c>
      <c r="I42" s="10"/>
    </row>
    <row r="43" spans="1:26" s="3" customFormat="1" ht="15.6" x14ac:dyDescent="0.3">
      <c r="A43" s="87"/>
      <c r="B43" s="82" t="s">
        <v>52</v>
      </c>
      <c r="C43" s="87"/>
      <c r="D43" s="8"/>
      <c r="E43" s="88"/>
      <c r="F43" s="84">
        <f>SUM(F41:F42)</f>
        <v>0</v>
      </c>
      <c r="H43" s="10"/>
      <c r="J43" s="10"/>
    </row>
    <row r="44" spans="1:26" ht="19.2" customHeight="1" x14ac:dyDescent="0.3">
      <c r="A44" s="89"/>
      <c r="B44" s="90" t="s">
        <v>53</v>
      </c>
      <c r="C44" s="91"/>
      <c r="D44" s="91"/>
      <c r="E44" s="92"/>
      <c r="F44" s="93">
        <f>+F43+F38+F34+F17</f>
        <v>0</v>
      </c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s="3" customFormat="1" ht="15.6" x14ac:dyDescent="0.3">
      <c r="A45" s="75"/>
      <c r="B45" s="80"/>
      <c r="C45" s="77"/>
      <c r="D45" s="8"/>
      <c r="E45" s="78"/>
      <c r="F45" s="79"/>
    </row>
    <row r="46" spans="1:26" s="3" customFormat="1" ht="15.6" x14ac:dyDescent="0.3">
      <c r="A46" s="75" t="s">
        <v>54</v>
      </c>
      <c r="B46" s="76" t="s">
        <v>82</v>
      </c>
      <c r="C46" s="77"/>
      <c r="D46" s="8"/>
      <c r="E46" s="78"/>
      <c r="F46" s="85"/>
    </row>
    <row r="47" spans="1:26" s="3" customFormat="1" ht="15.6" x14ac:dyDescent="0.3">
      <c r="A47" s="75">
        <v>1</v>
      </c>
      <c r="B47" s="57" t="s">
        <v>83</v>
      </c>
      <c r="C47" s="77"/>
      <c r="D47" s="8"/>
      <c r="E47" s="78"/>
      <c r="F47" s="78"/>
    </row>
    <row r="48" spans="1:26" s="3" customFormat="1" ht="15.6" x14ac:dyDescent="0.3">
      <c r="A48" s="77" t="s">
        <v>10</v>
      </c>
      <c r="B48" s="62" t="s">
        <v>84</v>
      </c>
      <c r="C48" s="86" t="s">
        <v>37</v>
      </c>
      <c r="D48" s="8">
        <v>0</v>
      </c>
      <c r="E48" s="78"/>
      <c r="F48" s="78">
        <f>+E48*D48</f>
        <v>0</v>
      </c>
    </row>
    <row r="49" spans="1:26" ht="19.2" customHeight="1" x14ac:dyDescent="0.3">
      <c r="A49" s="89"/>
      <c r="B49" s="90" t="s">
        <v>62</v>
      </c>
      <c r="C49" s="91"/>
      <c r="D49" s="94"/>
      <c r="E49" s="92"/>
      <c r="F49" s="93">
        <f>SUM(F48:F48)</f>
        <v>0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4.4" x14ac:dyDescent="0.25">
      <c r="A50" s="95"/>
      <c r="B50" s="96"/>
      <c r="C50" s="97"/>
      <c r="D50" s="98"/>
      <c r="E50" s="99"/>
      <c r="F50" s="100"/>
      <c r="J50" s="2"/>
      <c r="K50" s="2"/>
      <c r="L50" s="2"/>
    </row>
    <row r="51" spans="1:26" s="3" customFormat="1" ht="15.6" x14ac:dyDescent="0.3">
      <c r="A51" s="75" t="s">
        <v>63</v>
      </c>
      <c r="B51" s="76" t="s">
        <v>85</v>
      </c>
      <c r="C51" s="77"/>
      <c r="D51" s="101"/>
      <c r="E51" s="78"/>
      <c r="F51" s="85"/>
    </row>
    <row r="52" spans="1:26" s="3" customFormat="1" ht="15.6" x14ac:dyDescent="0.3">
      <c r="A52" s="77" t="s">
        <v>10</v>
      </c>
      <c r="B52" s="62" t="s">
        <v>86</v>
      </c>
      <c r="C52" s="86" t="s">
        <v>67</v>
      </c>
      <c r="D52" s="8">
        <f>3*4.4</f>
        <v>13.200000000000001</v>
      </c>
      <c r="E52" s="78"/>
      <c r="F52" s="78">
        <f>E52*D52</f>
        <v>0</v>
      </c>
    </row>
    <row r="53" spans="1:26" s="3" customFormat="1" ht="15.6" x14ac:dyDescent="0.3">
      <c r="A53" s="77" t="s">
        <v>12</v>
      </c>
      <c r="B53" s="62" t="s">
        <v>87</v>
      </c>
      <c r="C53" s="86" t="s">
        <v>67</v>
      </c>
      <c r="D53" s="8">
        <f>3*15.7</f>
        <v>47.099999999999994</v>
      </c>
      <c r="E53" s="78"/>
      <c r="F53" s="78">
        <f>E53*D53</f>
        <v>0</v>
      </c>
    </row>
    <row r="54" spans="1:26" s="3" customFormat="1" ht="28.2" customHeight="1" x14ac:dyDescent="0.3">
      <c r="A54" s="77" t="s">
        <v>22</v>
      </c>
      <c r="B54" s="62" t="s">
        <v>88</v>
      </c>
      <c r="C54" s="86" t="s">
        <v>67</v>
      </c>
      <c r="D54" s="8">
        <v>24.5</v>
      </c>
      <c r="E54" s="78"/>
      <c r="F54" s="78">
        <f>E54*D54</f>
        <v>0</v>
      </c>
    </row>
    <row r="55" spans="1:26" s="3" customFormat="1" ht="31.2" x14ac:dyDescent="0.3">
      <c r="A55" s="77" t="s">
        <v>90</v>
      </c>
      <c r="B55" s="62" t="s">
        <v>89</v>
      </c>
      <c r="C55" s="86" t="s">
        <v>13</v>
      </c>
      <c r="D55" s="8">
        <f>15.4*4.4</f>
        <v>67.760000000000005</v>
      </c>
      <c r="E55" s="78"/>
      <c r="F55" s="78">
        <f>E55*D55</f>
        <v>0</v>
      </c>
    </row>
    <row r="56" spans="1:26" s="3" customFormat="1" ht="31.2" x14ac:dyDescent="0.3">
      <c r="A56" s="77" t="s">
        <v>133</v>
      </c>
      <c r="B56" s="62" t="s">
        <v>91</v>
      </c>
      <c r="C56" s="86" t="s">
        <v>66</v>
      </c>
      <c r="D56" s="8">
        <v>6</v>
      </c>
      <c r="E56" s="78"/>
      <c r="F56" s="78">
        <f>E56*D56</f>
        <v>0</v>
      </c>
    </row>
    <row r="57" spans="1:26" ht="19.2" customHeight="1" x14ac:dyDescent="0.3">
      <c r="A57" s="89"/>
      <c r="B57" s="90" t="s">
        <v>68</v>
      </c>
      <c r="C57" s="91"/>
      <c r="D57" s="94"/>
      <c r="E57" s="92"/>
      <c r="F57" s="93">
        <f>+SUM(F52:F56)</f>
        <v>0</v>
      </c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s="3" customFormat="1" ht="15.6" x14ac:dyDescent="0.3">
      <c r="A58" s="70"/>
      <c r="B58" s="82"/>
      <c r="C58" s="87"/>
      <c r="D58" s="102"/>
      <c r="E58" s="88"/>
      <c r="F58" s="84"/>
    </row>
    <row r="59" spans="1:26" s="3" customFormat="1" ht="15.6" x14ac:dyDescent="0.3">
      <c r="A59" s="75" t="s">
        <v>92</v>
      </c>
      <c r="B59" s="76" t="s">
        <v>55</v>
      </c>
      <c r="C59" s="77"/>
      <c r="D59" s="101"/>
      <c r="E59" s="78"/>
      <c r="F59" s="85"/>
    </row>
    <row r="60" spans="1:26" s="3" customFormat="1" ht="15.6" x14ac:dyDescent="0.3">
      <c r="A60" s="75">
        <v>1</v>
      </c>
      <c r="B60" s="76" t="s">
        <v>93</v>
      </c>
      <c r="C60" s="77"/>
      <c r="D60" s="103"/>
      <c r="E60" s="78"/>
      <c r="F60" s="78"/>
    </row>
    <row r="61" spans="1:26" s="3" customFormat="1" ht="15.6" x14ac:dyDescent="0.3">
      <c r="A61" s="77" t="s">
        <v>10</v>
      </c>
      <c r="B61" s="62" t="s">
        <v>94</v>
      </c>
      <c r="C61" s="77" t="s">
        <v>37</v>
      </c>
      <c r="D61" s="8">
        <f>20*3+23.55</f>
        <v>83.55</v>
      </c>
      <c r="E61" s="78"/>
      <c r="F61" s="78">
        <f>+E61*D61</f>
        <v>0</v>
      </c>
    </row>
    <row r="62" spans="1:26" s="3" customFormat="1" ht="15.6" x14ac:dyDescent="0.3">
      <c r="A62" s="70"/>
      <c r="B62" s="82" t="s">
        <v>95</v>
      </c>
      <c r="C62" s="87"/>
      <c r="D62" s="8"/>
      <c r="E62" s="88"/>
      <c r="F62" s="84">
        <f>SUM(F61:F61)</f>
        <v>0</v>
      </c>
    </row>
    <row r="63" spans="1:26" s="3" customFormat="1" ht="15.6" x14ac:dyDescent="0.3">
      <c r="A63" s="70"/>
      <c r="B63" s="82"/>
      <c r="C63" s="87"/>
      <c r="D63" s="8"/>
      <c r="E63" s="88"/>
      <c r="F63" s="84"/>
    </row>
    <row r="64" spans="1:26" s="3" customFormat="1" ht="15.6" x14ac:dyDescent="0.3">
      <c r="A64" s="80">
        <v>2</v>
      </c>
      <c r="B64" s="57" t="s">
        <v>56</v>
      </c>
      <c r="C64" s="77"/>
      <c r="D64" s="8"/>
      <c r="E64" s="78"/>
      <c r="F64" s="78"/>
    </row>
    <row r="65" spans="1:26" s="3" customFormat="1" ht="17.399999999999999" x14ac:dyDescent="0.3">
      <c r="A65" s="77" t="s">
        <v>26</v>
      </c>
      <c r="B65" s="62" t="s">
        <v>57</v>
      </c>
      <c r="C65" s="86" t="s">
        <v>58</v>
      </c>
      <c r="D65" s="8">
        <f>+D41</f>
        <v>338.26</v>
      </c>
      <c r="E65" s="78"/>
      <c r="F65" s="78">
        <f>+E65*D65</f>
        <v>0</v>
      </c>
    </row>
    <row r="66" spans="1:26" s="3" customFormat="1" ht="15.6" x14ac:dyDescent="0.3">
      <c r="A66" s="77" t="s">
        <v>28</v>
      </c>
      <c r="B66" s="62" t="s">
        <v>59</v>
      </c>
      <c r="C66" s="86" t="s">
        <v>11</v>
      </c>
      <c r="D66" s="8">
        <v>1</v>
      </c>
      <c r="E66" s="78"/>
      <c r="F66" s="78">
        <f>+E66*D66</f>
        <v>0</v>
      </c>
    </row>
    <row r="67" spans="1:26" s="3" customFormat="1" ht="17.399999999999999" x14ac:dyDescent="0.3">
      <c r="A67" s="77" t="s">
        <v>30</v>
      </c>
      <c r="B67" s="62" t="s">
        <v>60</v>
      </c>
      <c r="C67" s="86" t="s">
        <v>58</v>
      </c>
      <c r="D67" s="8">
        <f>+D42</f>
        <v>135</v>
      </c>
      <c r="E67" s="78"/>
      <c r="F67" s="78">
        <f>+E67*D67</f>
        <v>0</v>
      </c>
    </row>
    <row r="68" spans="1:26" s="3" customFormat="1" ht="15.6" x14ac:dyDescent="0.3">
      <c r="A68" s="77"/>
      <c r="B68" s="82" t="s">
        <v>61</v>
      </c>
      <c r="C68" s="87"/>
      <c r="D68" s="102"/>
      <c r="E68" s="88"/>
      <c r="F68" s="84">
        <f>SUM(F65:F67)</f>
        <v>0</v>
      </c>
    </row>
    <row r="69" spans="1:26" ht="19.2" customHeight="1" x14ac:dyDescent="0.3">
      <c r="A69" s="89"/>
      <c r="B69" s="90" t="s">
        <v>96</v>
      </c>
      <c r="C69" s="91"/>
      <c r="D69" s="94"/>
      <c r="E69" s="92"/>
      <c r="F69" s="93">
        <f>+F68+F62</f>
        <v>0</v>
      </c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s="3" customFormat="1" ht="15.6" x14ac:dyDescent="0.3">
      <c r="A70" s="77"/>
      <c r="B70" s="82"/>
      <c r="C70" s="87"/>
      <c r="D70" s="102"/>
      <c r="E70" s="88"/>
      <c r="F70" s="84"/>
    </row>
    <row r="71" spans="1:26" s="3" customFormat="1" ht="31.2" x14ac:dyDescent="0.3">
      <c r="A71" s="80" t="s">
        <v>97</v>
      </c>
      <c r="B71" s="76" t="s">
        <v>64</v>
      </c>
      <c r="C71" s="104"/>
      <c r="D71" s="105"/>
      <c r="E71" s="55"/>
      <c r="F71" s="55"/>
    </row>
    <row r="72" spans="1:26" s="3" customFormat="1" ht="15.6" x14ac:dyDescent="0.3">
      <c r="A72" s="80">
        <v>1</v>
      </c>
      <c r="B72" s="76" t="s">
        <v>65</v>
      </c>
      <c r="C72" s="77"/>
      <c r="D72" s="106"/>
      <c r="E72" s="78"/>
      <c r="F72" s="78"/>
    </row>
    <row r="73" spans="1:26" s="3" customFormat="1" ht="15.6" x14ac:dyDescent="0.3">
      <c r="A73" s="86" t="s">
        <v>10</v>
      </c>
      <c r="B73" s="62" t="s">
        <v>134</v>
      </c>
      <c r="C73" s="77" t="s">
        <v>66</v>
      </c>
      <c r="D73" s="8">
        <v>8</v>
      </c>
      <c r="E73" s="78"/>
      <c r="F73" s="78">
        <f>D73*E73</f>
        <v>0</v>
      </c>
    </row>
    <row r="74" spans="1:26" s="3" customFormat="1" ht="15.6" x14ac:dyDescent="0.3">
      <c r="A74" s="86" t="s">
        <v>12</v>
      </c>
      <c r="B74" s="62" t="s">
        <v>135</v>
      </c>
      <c r="C74" s="77" t="s">
        <v>66</v>
      </c>
      <c r="D74" s="8">
        <v>6</v>
      </c>
      <c r="E74" s="78"/>
      <c r="F74" s="78">
        <f>D74*E74</f>
        <v>0</v>
      </c>
    </row>
    <row r="75" spans="1:26" s="3" customFormat="1" ht="31.2" x14ac:dyDescent="0.3">
      <c r="A75" s="86" t="s">
        <v>22</v>
      </c>
      <c r="B75" s="62" t="s">
        <v>136</v>
      </c>
      <c r="C75" s="77" t="s">
        <v>66</v>
      </c>
      <c r="D75" s="8">
        <v>3</v>
      </c>
      <c r="E75" s="78"/>
      <c r="F75" s="78">
        <f>+E75*D75</f>
        <v>0</v>
      </c>
    </row>
    <row r="76" spans="1:26" ht="19.2" customHeight="1" x14ac:dyDescent="0.3">
      <c r="A76" s="89"/>
      <c r="B76" s="90" t="s">
        <v>98</v>
      </c>
      <c r="C76" s="91"/>
      <c r="D76" s="94"/>
      <c r="E76" s="92"/>
      <c r="F76" s="93">
        <f>SUM(F73:F75)</f>
        <v>0</v>
      </c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s="3" customFormat="1" ht="15.6" x14ac:dyDescent="0.3">
      <c r="A77" s="77"/>
      <c r="B77" s="62"/>
      <c r="C77" s="86"/>
      <c r="D77" s="78"/>
      <c r="E77" s="78"/>
      <c r="F77" s="78"/>
    </row>
    <row r="78" spans="1:26" s="3" customFormat="1" ht="31.2" x14ac:dyDescent="0.3">
      <c r="A78" s="80" t="s">
        <v>99</v>
      </c>
      <c r="B78" s="76" t="s">
        <v>100</v>
      </c>
      <c r="C78" s="104"/>
      <c r="D78" s="105"/>
      <c r="E78" s="55"/>
      <c r="F78" s="55"/>
    </row>
    <row r="79" spans="1:26" s="3" customFormat="1" ht="15.6" x14ac:dyDescent="0.3">
      <c r="A79" s="80">
        <v>1</v>
      </c>
      <c r="B79" s="57" t="s">
        <v>101</v>
      </c>
      <c r="C79" s="77"/>
      <c r="D79" s="101"/>
      <c r="E79" s="78"/>
      <c r="F79" s="78"/>
    </row>
    <row r="80" spans="1:26" s="3" customFormat="1" ht="15.6" x14ac:dyDescent="0.3">
      <c r="A80" s="80" t="s">
        <v>10</v>
      </c>
      <c r="B80" s="57" t="s">
        <v>102</v>
      </c>
      <c r="C80" s="80"/>
      <c r="D80" s="105"/>
      <c r="E80" s="60"/>
      <c r="F80" s="78"/>
    </row>
    <row r="81" spans="1:26" s="3" customFormat="1" ht="46.8" x14ac:dyDescent="0.3">
      <c r="A81" s="86" t="s">
        <v>103</v>
      </c>
      <c r="B81" s="62" t="s">
        <v>104</v>
      </c>
      <c r="C81" s="77" t="s">
        <v>105</v>
      </c>
      <c r="D81" s="78">
        <v>1</v>
      </c>
      <c r="E81" s="78"/>
      <c r="F81" s="78">
        <f>+E81*D81</f>
        <v>0</v>
      </c>
    </row>
    <row r="82" spans="1:26" s="3" customFormat="1" ht="15.6" x14ac:dyDescent="0.3">
      <c r="A82" s="86" t="s">
        <v>106</v>
      </c>
      <c r="B82" s="62" t="s">
        <v>107</v>
      </c>
      <c r="C82" s="77" t="s">
        <v>66</v>
      </c>
      <c r="D82" s="78">
        <v>1</v>
      </c>
      <c r="E82" s="78"/>
      <c r="F82" s="78">
        <f>+E82*D82</f>
        <v>0</v>
      </c>
    </row>
    <row r="83" spans="1:26" s="3" customFormat="1" ht="46.95" customHeight="1" x14ac:dyDescent="0.3">
      <c r="A83" s="86" t="s">
        <v>108</v>
      </c>
      <c r="B83" s="62" t="s">
        <v>109</v>
      </c>
      <c r="C83" s="77" t="s">
        <v>105</v>
      </c>
      <c r="D83" s="78">
        <v>1</v>
      </c>
      <c r="E83" s="78"/>
      <c r="F83" s="78">
        <f>+E83*D83</f>
        <v>0</v>
      </c>
    </row>
    <row r="84" spans="1:26" s="21" customFormat="1" ht="15.6" x14ac:dyDescent="0.3">
      <c r="A84" s="80" t="s">
        <v>12</v>
      </c>
      <c r="B84" s="57" t="s">
        <v>110</v>
      </c>
      <c r="C84" s="86"/>
      <c r="D84" s="107"/>
      <c r="E84" s="60"/>
      <c r="F84" s="78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20"/>
    </row>
    <row r="85" spans="1:26" s="3" customFormat="1" ht="15.6" x14ac:dyDescent="0.3">
      <c r="A85" s="86" t="s">
        <v>111</v>
      </c>
      <c r="B85" s="62" t="s">
        <v>112</v>
      </c>
      <c r="C85" s="77" t="s">
        <v>66</v>
      </c>
      <c r="D85" s="78">
        <v>3</v>
      </c>
      <c r="E85" s="78"/>
      <c r="F85" s="78">
        <f>+E85*D85</f>
        <v>0</v>
      </c>
    </row>
    <row r="86" spans="1:26" s="3" customFormat="1" ht="15.6" x14ac:dyDescent="0.3">
      <c r="A86" s="86" t="s">
        <v>113</v>
      </c>
      <c r="B86" s="62" t="s">
        <v>114</v>
      </c>
      <c r="C86" s="77" t="s">
        <v>66</v>
      </c>
      <c r="D86" s="78">
        <v>3</v>
      </c>
      <c r="E86" s="78"/>
      <c r="F86" s="78">
        <f>+E86*D86</f>
        <v>0</v>
      </c>
    </row>
    <row r="87" spans="1:26" s="3" customFormat="1" ht="15.6" x14ac:dyDescent="0.3">
      <c r="A87" s="86" t="s">
        <v>115</v>
      </c>
      <c r="B87" s="62" t="s">
        <v>116</v>
      </c>
      <c r="C87" s="77" t="s">
        <v>66</v>
      </c>
      <c r="D87" s="78">
        <v>0</v>
      </c>
      <c r="E87" s="78"/>
      <c r="F87" s="78">
        <f t="shared" ref="F87:F90" si="5">+E87*D87</f>
        <v>0</v>
      </c>
    </row>
    <row r="88" spans="1:26" s="3" customFormat="1" ht="15.6" x14ac:dyDescent="0.3">
      <c r="A88" s="86" t="s">
        <v>117</v>
      </c>
      <c r="B88" s="62" t="s">
        <v>118</v>
      </c>
      <c r="C88" s="77" t="s">
        <v>66</v>
      </c>
      <c r="D88" s="78">
        <v>3</v>
      </c>
      <c r="E88" s="78"/>
      <c r="F88" s="78">
        <f t="shared" si="5"/>
        <v>0</v>
      </c>
    </row>
    <row r="89" spans="1:26" s="3" customFormat="1" ht="15.6" x14ac:dyDescent="0.3">
      <c r="A89" s="86" t="s">
        <v>119</v>
      </c>
      <c r="B89" s="62" t="s">
        <v>120</v>
      </c>
      <c r="C89" s="77" t="s">
        <v>66</v>
      </c>
      <c r="D89" s="78">
        <v>1</v>
      </c>
      <c r="E89" s="78"/>
      <c r="F89" s="78">
        <f t="shared" si="5"/>
        <v>0</v>
      </c>
    </row>
    <row r="90" spans="1:26" s="3" customFormat="1" ht="15.6" x14ac:dyDescent="0.3">
      <c r="A90" s="86" t="s">
        <v>121</v>
      </c>
      <c r="B90" s="62" t="s">
        <v>122</v>
      </c>
      <c r="C90" s="77" t="s">
        <v>66</v>
      </c>
      <c r="D90" s="78">
        <v>0</v>
      </c>
      <c r="E90" s="78"/>
      <c r="F90" s="78">
        <f t="shared" si="5"/>
        <v>0</v>
      </c>
    </row>
    <row r="91" spans="1:26" s="3" customFormat="1" ht="31.2" x14ac:dyDescent="0.3">
      <c r="A91" s="86" t="s">
        <v>123</v>
      </c>
      <c r="B91" s="62" t="s">
        <v>124</v>
      </c>
      <c r="C91" s="77" t="s">
        <v>66</v>
      </c>
      <c r="D91" s="78">
        <v>6</v>
      </c>
      <c r="E91" s="78"/>
      <c r="F91" s="78">
        <f>+E91*D91</f>
        <v>0</v>
      </c>
    </row>
    <row r="92" spans="1:26" s="3" customFormat="1" ht="15.6" x14ac:dyDescent="0.3">
      <c r="A92" s="86" t="s">
        <v>125</v>
      </c>
      <c r="B92" s="62" t="s">
        <v>126</v>
      </c>
      <c r="C92" s="77" t="s">
        <v>66</v>
      </c>
      <c r="D92" s="78">
        <v>0</v>
      </c>
      <c r="E92" s="78"/>
      <c r="F92" s="78">
        <f t="shared" ref="F92" si="6">+E92*D92</f>
        <v>0</v>
      </c>
    </row>
    <row r="93" spans="1:26" s="3" customFormat="1" ht="15.6" x14ac:dyDescent="0.3">
      <c r="A93" s="70"/>
      <c r="B93" s="82" t="s">
        <v>24</v>
      </c>
      <c r="C93" s="87"/>
      <c r="D93" s="108"/>
      <c r="E93" s="88"/>
      <c r="F93" s="84">
        <f>SUM(F81:F92)</f>
        <v>0</v>
      </c>
    </row>
    <row r="94" spans="1:26" s="3" customFormat="1" ht="15.6" x14ac:dyDescent="0.3">
      <c r="A94" s="86"/>
      <c r="B94" s="62"/>
      <c r="C94" s="77"/>
      <c r="D94" s="108"/>
      <c r="E94" s="78"/>
      <c r="F94" s="78"/>
    </row>
    <row r="95" spans="1:26" ht="19.2" customHeight="1" x14ac:dyDescent="0.3">
      <c r="A95" s="89"/>
      <c r="B95" s="90" t="s">
        <v>127</v>
      </c>
      <c r="C95" s="91"/>
      <c r="D95" s="94"/>
      <c r="E95" s="92"/>
      <c r="F95" s="93">
        <f>F93</f>
        <v>0</v>
      </c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s="3" customFormat="1" ht="15.6" x14ac:dyDescent="0.3">
      <c r="A96" s="70"/>
      <c r="B96" s="82"/>
      <c r="C96" s="87"/>
      <c r="D96" s="106"/>
      <c r="E96" s="88"/>
      <c r="F96" s="84"/>
    </row>
    <row r="97" spans="1:26" ht="14.25" customHeight="1" x14ac:dyDescent="0.3">
      <c r="A97" s="64"/>
      <c r="B97" s="65" t="s">
        <v>137</v>
      </c>
      <c r="C97" s="66"/>
      <c r="D97" s="67"/>
      <c r="E97" s="68"/>
      <c r="F97" s="69">
        <f>F95+F76+F69+F49+F44+F10+F57</f>
        <v>0</v>
      </c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customFormat="1" ht="14.4" x14ac:dyDescent="0.3">
      <c r="A98" s="109"/>
      <c r="B98" s="11"/>
      <c r="C98" s="109"/>
      <c r="D98" s="109"/>
      <c r="E98" s="109"/>
      <c r="F98" s="109"/>
    </row>
    <row r="99" spans="1:26" ht="14.4" x14ac:dyDescent="0.25">
      <c r="A99" s="110"/>
      <c r="B99" s="111"/>
      <c r="C99" s="112"/>
      <c r="D99" s="113"/>
      <c r="E99" s="114"/>
      <c r="F99" s="115"/>
    </row>
    <row r="100" spans="1:26" ht="34.950000000000003" customHeight="1" x14ac:dyDescent="0.3">
      <c r="A100" s="116"/>
      <c r="B100" s="117" t="s">
        <v>138</v>
      </c>
      <c r="C100" s="116"/>
      <c r="D100" s="118"/>
      <c r="E100" s="119"/>
      <c r="F100" s="120">
        <f>+F97</f>
        <v>0</v>
      </c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s="3" customFormat="1" ht="33" customHeight="1" x14ac:dyDescent="0.3">
      <c r="A101" s="158"/>
      <c r="B101" s="158"/>
      <c r="C101" s="158"/>
      <c r="D101" s="158"/>
      <c r="E101" s="158"/>
      <c r="F101" s="158"/>
    </row>
    <row r="102" spans="1:26" ht="14.4" x14ac:dyDescent="0.25">
      <c r="A102" s="12"/>
      <c r="B102" s="13"/>
      <c r="C102" s="14"/>
      <c r="D102" s="15"/>
      <c r="E102" s="16"/>
      <c r="F102" s="17"/>
    </row>
    <row r="103" spans="1:26" ht="14.4" x14ac:dyDescent="0.25">
      <c r="A103" s="12"/>
      <c r="B103" s="13"/>
      <c r="C103" s="14"/>
      <c r="D103" s="15"/>
      <c r="E103" s="16"/>
      <c r="F103" s="17"/>
    </row>
    <row r="104" spans="1:26" ht="14.4" x14ac:dyDescent="0.25">
      <c r="A104" s="12"/>
      <c r="B104" s="13"/>
      <c r="C104" s="14"/>
      <c r="D104" s="15"/>
      <c r="E104" s="16"/>
      <c r="F104" s="17"/>
    </row>
    <row r="105" spans="1:26" ht="14.4" x14ac:dyDescent="0.25">
      <c r="A105" s="12"/>
      <c r="B105" s="13"/>
      <c r="C105" s="14"/>
      <c r="D105" s="15"/>
      <c r="E105" s="16"/>
      <c r="F105" s="17"/>
    </row>
    <row r="106" spans="1:26" ht="14.4" x14ac:dyDescent="0.25">
      <c r="A106" s="12"/>
      <c r="B106" s="13"/>
      <c r="C106" s="14"/>
      <c r="D106" s="15"/>
      <c r="E106" s="16"/>
      <c r="F106" s="17"/>
    </row>
    <row r="107" spans="1:26" ht="14.4" x14ac:dyDescent="0.25">
      <c r="A107" s="12"/>
      <c r="B107" s="13"/>
      <c r="C107" s="14"/>
      <c r="D107" s="15"/>
      <c r="E107" s="16"/>
      <c r="F107" s="17"/>
    </row>
    <row r="108" spans="1:26" ht="14.4" x14ac:dyDescent="0.25">
      <c r="A108" s="12"/>
      <c r="B108" s="13"/>
      <c r="C108" s="14"/>
      <c r="D108" s="15"/>
      <c r="E108" s="16"/>
      <c r="F108" s="17"/>
    </row>
    <row r="109" spans="1:26" ht="14.4" x14ac:dyDescent="0.25">
      <c r="A109" s="12"/>
      <c r="B109" s="13"/>
      <c r="C109" s="14"/>
      <c r="D109" s="15"/>
      <c r="E109" s="16"/>
      <c r="F109" s="17"/>
    </row>
    <row r="110" spans="1:26" ht="14.4" x14ac:dyDescent="0.25">
      <c r="A110" s="12"/>
      <c r="B110" s="13"/>
      <c r="C110" s="14"/>
      <c r="D110" s="15"/>
      <c r="E110" s="16"/>
      <c r="F110" s="17"/>
    </row>
    <row r="111" spans="1:26" ht="14.4" x14ac:dyDescent="0.25">
      <c r="A111" s="12"/>
      <c r="B111" s="13"/>
      <c r="C111" s="14"/>
      <c r="D111" s="15"/>
      <c r="E111" s="16"/>
      <c r="F111" s="17"/>
    </row>
    <row r="112" spans="1:26" ht="14.4" x14ac:dyDescent="0.25">
      <c r="A112" s="12"/>
      <c r="B112" s="13"/>
      <c r="C112" s="14"/>
      <c r="D112" s="15"/>
      <c r="E112" s="16"/>
      <c r="F112" s="17"/>
    </row>
    <row r="113" spans="1:6" ht="14.4" x14ac:dyDescent="0.25">
      <c r="A113" s="12"/>
      <c r="B113" s="13"/>
      <c r="C113" s="14"/>
      <c r="D113" s="15"/>
      <c r="E113" s="16"/>
      <c r="F113" s="17"/>
    </row>
    <row r="114" spans="1:6" ht="14.4" x14ac:dyDescent="0.25">
      <c r="A114" s="12"/>
      <c r="B114" s="13"/>
      <c r="C114" s="14"/>
      <c r="D114" s="15"/>
      <c r="E114" s="16"/>
      <c r="F114" s="17"/>
    </row>
    <row r="115" spans="1:6" ht="14.4" x14ac:dyDescent="0.25">
      <c r="A115" s="12"/>
      <c r="B115" s="13"/>
      <c r="C115" s="14"/>
      <c r="D115" s="15"/>
      <c r="E115" s="16"/>
      <c r="F115" s="17"/>
    </row>
    <row r="116" spans="1:6" ht="14.4" x14ac:dyDescent="0.25">
      <c r="A116" s="12"/>
      <c r="B116" s="13"/>
      <c r="C116" s="14"/>
      <c r="D116" s="15"/>
      <c r="E116" s="16"/>
      <c r="F116" s="17"/>
    </row>
    <row r="117" spans="1:6" ht="14.4" x14ac:dyDescent="0.25">
      <c r="A117" s="12"/>
      <c r="B117" s="13"/>
      <c r="C117" s="14"/>
      <c r="D117" s="15"/>
      <c r="E117" s="16"/>
      <c r="F117" s="17"/>
    </row>
    <row r="118" spans="1:6" ht="14.4" x14ac:dyDescent="0.25">
      <c r="A118" s="12"/>
      <c r="B118" s="13"/>
      <c r="C118" s="14"/>
      <c r="D118" s="15"/>
      <c r="E118" s="16"/>
      <c r="F118" s="17"/>
    </row>
    <row r="119" spans="1:6" ht="14.4" x14ac:dyDescent="0.25">
      <c r="A119" s="12"/>
      <c r="B119" s="13"/>
      <c r="C119" s="14"/>
      <c r="D119" s="15"/>
      <c r="E119" s="16"/>
      <c r="F119" s="17"/>
    </row>
    <row r="120" spans="1:6" ht="14.4" x14ac:dyDescent="0.25">
      <c r="A120" s="12"/>
      <c r="B120" s="13"/>
      <c r="C120" s="14"/>
      <c r="D120" s="15"/>
      <c r="E120" s="16"/>
      <c r="F120" s="17"/>
    </row>
    <row r="121" spans="1:6" ht="14.4" x14ac:dyDescent="0.25">
      <c r="A121" s="12"/>
      <c r="B121" s="13"/>
      <c r="C121" s="14"/>
      <c r="D121" s="15"/>
      <c r="E121" s="16"/>
      <c r="F121" s="17"/>
    </row>
    <row r="122" spans="1:6" ht="14.4" x14ac:dyDescent="0.25">
      <c r="A122" s="12"/>
      <c r="B122" s="13"/>
      <c r="C122" s="14"/>
      <c r="D122" s="15"/>
      <c r="E122" s="16"/>
      <c r="F122" s="17"/>
    </row>
    <row r="123" spans="1:6" ht="14.4" x14ac:dyDescent="0.25">
      <c r="A123" s="12"/>
      <c r="B123" s="13"/>
      <c r="C123" s="14"/>
      <c r="D123" s="15"/>
      <c r="E123" s="16"/>
      <c r="F123" s="17"/>
    </row>
    <row r="124" spans="1:6" ht="14.4" x14ac:dyDescent="0.25">
      <c r="A124" s="12"/>
      <c r="B124" s="13"/>
      <c r="C124" s="14"/>
      <c r="D124" s="15"/>
      <c r="E124" s="16"/>
      <c r="F124" s="17"/>
    </row>
    <row r="125" spans="1:6" ht="14.4" x14ac:dyDescent="0.25">
      <c r="A125" s="12"/>
      <c r="B125" s="13"/>
      <c r="C125" s="14"/>
      <c r="D125" s="15"/>
      <c r="E125" s="16"/>
      <c r="F125" s="17"/>
    </row>
    <row r="126" spans="1:6" ht="14.4" x14ac:dyDescent="0.25">
      <c r="A126" s="12"/>
      <c r="B126" s="13"/>
      <c r="C126" s="14"/>
      <c r="D126" s="15"/>
      <c r="E126" s="16"/>
      <c r="F126" s="17"/>
    </row>
    <row r="127" spans="1:6" ht="14.4" x14ac:dyDescent="0.25">
      <c r="A127" s="12"/>
      <c r="B127" s="13"/>
      <c r="C127" s="14"/>
      <c r="D127" s="15"/>
      <c r="E127" s="16"/>
      <c r="F127" s="17"/>
    </row>
    <row r="128" spans="1:6" ht="14.4" x14ac:dyDescent="0.25">
      <c r="A128" s="12"/>
      <c r="B128" s="13"/>
      <c r="C128" s="14"/>
      <c r="D128" s="15"/>
      <c r="E128" s="16"/>
      <c r="F128" s="17"/>
    </row>
    <row r="129" spans="1:6" ht="14.4" x14ac:dyDescent="0.25">
      <c r="A129" s="12"/>
      <c r="B129" s="13"/>
      <c r="C129" s="14"/>
      <c r="D129" s="15"/>
      <c r="E129" s="16"/>
      <c r="F129" s="17"/>
    </row>
    <row r="130" spans="1:6" ht="14.4" x14ac:dyDescent="0.25">
      <c r="A130" s="12"/>
      <c r="B130" s="13"/>
      <c r="C130" s="14"/>
      <c r="D130" s="15"/>
      <c r="E130" s="16"/>
      <c r="F130" s="17"/>
    </row>
    <row r="131" spans="1:6" ht="14.4" x14ac:dyDescent="0.25">
      <c r="A131" s="12"/>
      <c r="B131" s="13"/>
      <c r="C131" s="14"/>
      <c r="D131" s="15"/>
      <c r="E131" s="16"/>
      <c r="F131" s="17"/>
    </row>
    <row r="132" spans="1:6" ht="14.4" x14ac:dyDescent="0.25">
      <c r="A132" s="12"/>
      <c r="B132" s="13"/>
      <c r="C132" s="14"/>
      <c r="D132" s="15"/>
      <c r="E132" s="16"/>
      <c r="F132" s="17"/>
    </row>
    <row r="133" spans="1:6" ht="14.4" x14ac:dyDescent="0.25">
      <c r="A133" s="12"/>
      <c r="B133" s="13"/>
      <c r="C133" s="14"/>
      <c r="D133" s="15"/>
      <c r="E133" s="16"/>
      <c r="F133" s="17"/>
    </row>
    <row r="134" spans="1:6" ht="14.4" x14ac:dyDescent="0.25">
      <c r="A134" s="12"/>
      <c r="B134" s="13"/>
      <c r="C134" s="14"/>
      <c r="D134" s="15"/>
      <c r="E134" s="16"/>
      <c r="F134" s="17"/>
    </row>
    <row r="135" spans="1:6" ht="14.4" x14ac:dyDescent="0.25">
      <c r="A135" s="12"/>
      <c r="B135" s="13"/>
      <c r="C135" s="14"/>
      <c r="D135" s="15"/>
      <c r="E135" s="16"/>
      <c r="F135" s="17"/>
    </row>
    <row r="136" spans="1:6" ht="14.4" x14ac:dyDescent="0.25">
      <c r="A136" s="12"/>
      <c r="B136" s="13"/>
      <c r="C136" s="14"/>
      <c r="D136" s="15"/>
      <c r="E136" s="16"/>
      <c r="F136" s="17"/>
    </row>
    <row r="137" spans="1:6" ht="14.4" x14ac:dyDescent="0.25">
      <c r="A137" s="12"/>
      <c r="B137" s="13"/>
      <c r="C137" s="14"/>
      <c r="D137" s="15"/>
      <c r="E137" s="16"/>
      <c r="F137" s="17"/>
    </row>
    <row r="138" spans="1:6" ht="14.4" x14ac:dyDescent="0.25">
      <c r="A138" s="12"/>
      <c r="B138" s="13"/>
      <c r="C138" s="14"/>
      <c r="D138" s="15"/>
      <c r="E138" s="16"/>
      <c r="F138" s="17"/>
    </row>
    <row r="139" spans="1:6" ht="14.4" x14ac:dyDescent="0.25">
      <c r="A139" s="12"/>
      <c r="B139" s="13"/>
      <c r="C139" s="14"/>
      <c r="D139" s="15"/>
      <c r="E139" s="16"/>
      <c r="F139" s="17"/>
    </row>
    <row r="140" spans="1:6" ht="14.4" x14ac:dyDescent="0.25">
      <c r="A140" s="12"/>
      <c r="B140" s="13"/>
      <c r="C140" s="14"/>
      <c r="D140" s="15"/>
      <c r="E140" s="16"/>
      <c r="F140" s="17"/>
    </row>
    <row r="141" spans="1:6" ht="14.4" x14ac:dyDescent="0.25">
      <c r="A141" s="12"/>
      <c r="B141" s="13"/>
      <c r="C141" s="14"/>
      <c r="D141" s="15"/>
      <c r="E141" s="16"/>
      <c r="F141" s="17"/>
    </row>
    <row r="142" spans="1:6" ht="14.4" x14ac:dyDescent="0.25">
      <c r="A142" s="12"/>
      <c r="B142" s="13"/>
      <c r="C142" s="14"/>
      <c r="D142" s="15"/>
      <c r="E142" s="16"/>
      <c r="F142" s="17"/>
    </row>
    <row r="143" spans="1:6" ht="14.4" x14ac:dyDescent="0.25">
      <c r="A143" s="12"/>
      <c r="B143" s="13"/>
      <c r="C143" s="14"/>
      <c r="D143" s="15"/>
      <c r="E143" s="16"/>
      <c r="F143" s="17"/>
    </row>
    <row r="144" spans="1:6" ht="14.4" x14ac:dyDescent="0.25">
      <c r="A144" s="12"/>
      <c r="B144" s="13"/>
      <c r="C144" s="14"/>
      <c r="D144" s="15"/>
      <c r="E144" s="16"/>
      <c r="F144" s="17"/>
    </row>
    <row r="145" spans="1:6" ht="14.4" x14ac:dyDescent="0.25">
      <c r="A145" s="12"/>
      <c r="B145" s="13"/>
      <c r="C145" s="14"/>
      <c r="D145" s="15"/>
      <c r="E145" s="16"/>
      <c r="F145" s="17"/>
    </row>
    <row r="146" spans="1:6" ht="14.4" x14ac:dyDescent="0.25">
      <c r="A146" s="12"/>
      <c r="B146" s="13"/>
      <c r="C146" s="14"/>
      <c r="D146" s="15"/>
      <c r="E146" s="16"/>
      <c r="F146" s="17"/>
    </row>
    <row r="147" spans="1:6" ht="14.4" x14ac:dyDescent="0.25">
      <c r="A147" s="12"/>
      <c r="B147" s="13"/>
      <c r="C147" s="14"/>
      <c r="D147" s="15"/>
      <c r="E147" s="16"/>
      <c r="F147" s="17"/>
    </row>
    <row r="148" spans="1:6" ht="14.4" x14ac:dyDescent="0.25">
      <c r="A148" s="12"/>
      <c r="B148" s="13"/>
      <c r="C148" s="14"/>
      <c r="D148" s="15"/>
      <c r="E148" s="16"/>
      <c r="F148" s="17"/>
    </row>
    <row r="149" spans="1:6" ht="14.4" x14ac:dyDescent="0.25">
      <c r="A149" s="12"/>
      <c r="B149" s="13"/>
      <c r="C149" s="14"/>
      <c r="D149" s="15"/>
      <c r="E149" s="16"/>
      <c r="F149" s="17"/>
    </row>
    <row r="150" spans="1:6" ht="14.4" x14ac:dyDescent="0.25">
      <c r="A150" s="12"/>
      <c r="B150" s="13"/>
      <c r="C150" s="14"/>
      <c r="D150" s="15"/>
      <c r="E150" s="16"/>
      <c r="F150" s="17"/>
    </row>
  </sheetData>
  <mergeCells count="4">
    <mergeCell ref="A1:F1"/>
    <mergeCell ref="A2:F2"/>
    <mergeCell ref="A3:F3"/>
    <mergeCell ref="A101:F101"/>
  </mergeCells>
  <printOptions horizontalCentered="1"/>
  <pageMargins left="0.31496062992125984" right="0.31496062992125984" top="0.31496062992125984" bottom="0.31496062992125984" header="0.31496062992125984" footer="0.31496062992125984"/>
  <pageSetup paperSize="9" scale="89" orientation="portrait" r:id="rId1"/>
  <rowBreaks count="2" manualBreakCount="2">
    <brk id="44" max="5" man="1"/>
    <brk id="83" max="5" man="1"/>
  </rowBreaks>
  <colBreaks count="1" manualBreakCount="1">
    <brk id="6" max="1048575" man="1"/>
  </colBreaks>
  <ignoredErrors>
    <ignoredError sqref="F8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467C2-26EC-4944-9259-67EB2E523010}">
  <sheetPr>
    <tabColor theme="4"/>
  </sheetPr>
  <dimension ref="A1:Z24"/>
  <sheetViews>
    <sheetView tabSelected="1" view="pageBreakPreview" topLeftCell="A2" zoomScaleNormal="100" zoomScaleSheetLayoutView="100" workbookViewId="0">
      <selection activeCell="H13" sqref="H13"/>
    </sheetView>
  </sheetViews>
  <sheetFormatPr baseColWidth="10" defaultColWidth="14.44140625" defaultRowHeight="15" customHeight="1" x14ac:dyDescent="0.3"/>
  <cols>
    <col min="1" max="1" width="10.5546875" style="23" customWidth="1"/>
    <col min="2" max="2" width="64.33203125" style="23" customWidth="1"/>
    <col min="3" max="3" width="7.6640625" style="23" customWidth="1"/>
    <col min="4" max="4" width="10.88671875" style="23" customWidth="1"/>
    <col min="5" max="6" width="15.5546875" style="23" customWidth="1"/>
    <col min="7" max="16384" width="14.44140625" style="23"/>
  </cols>
  <sheetData>
    <row r="1" spans="1:26" ht="35.25" customHeight="1" x14ac:dyDescent="0.3">
      <c r="A1" s="163" t="s">
        <v>191</v>
      </c>
      <c r="B1" s="164"/>
      <c r="C1" s="164"/>
      <c r="D1" s="164"/>
      <c r="E1" s="164"/>
      <c r="F1" s="164"/>
    </row>
    <row r="2" spans="1:26" ht="15.75" customHeight="1" x14ac:dyDescent="0.3">
      <c r="A2" s="165" t="s">
        <v>139</v>
      </c>
      <c r="B2" s="166"/>
      <c r="C2" s="166"/>
      <c r="D2" s="166"/>
      <c r="E2" s="166"/>
      <c r="F2" s="167"/>
    </row>
    <row r="3" spans="1:26" ht="15" customHeight="1" x14ac:dyDescent="0.3">
      <c r="A3" s="168"/>
      <c r="B3" s="169"/>
      <c r="C3" s="169"/>
      <c r="D3" s="169"/>
      <c r="E3" s="169"/>
      <c r="F3" s="170"/>
    </row>
    <row r="4" spans="1:26" ht="15.6" x14ac:dyDescent="0.3">
      <c r="A4" s="171"/>
      <c r="B4" s="172"/>
      <c r="C4" s="172"/>
      <c r="D4" s="172"/>
      <c r="E4" s="172"/>
      <c r="F4" s="24"/>
    </row>
    <row r="5" spans="1:26" ht="31.5" customHeight="1" x14ac:dyDescent="0.3">
      <c r="A5" s="173" t="s">
        <v>2</v>
      </c>
      <c r="B5" s="175" t="s">
        <v>140</v>
      </c>
      <c r="C5" s="176"/>
      <c r="D5" s="177" t="s">
        <v>5</v>
      </c>
      <c r="E5" s="178" t="s">
        <v>141</v>
      </c>
      <c r="F5" s="178" t="s">
        <v>142</v>
      </c>
    </row>
    <row r="6" spans="1:26" ht="15.75" customHeight="1" x14ac:dyDescent="0.3">
      <c r="A6" s="174"/>
      <c r="B6" s="174"/>
      <c r="C6" s="174"/>
      <c r="D6" s="174"/>
      <c r="E6" s="179"/>
      <c r="F6" s="179"/>
    </row>
    <row r="7" spans="1:26" s="138" customFormat="1" ht="23.25" customHeight="1" x14ac:dyDescent="0.3">
      <c r="A7" s="139">
        <v>0</v>
      </c>
      <c r="B7" s="140" t="s">
        <v>192</v>
      </c>
      <c r="C7" s="141" t="s">
        <v>11</v>
      </c>
      <c r="D7" s="142">
        <v>1</v>
      </c>
      <c r="E7" s="143"/>
      <c r="F7" s="144">
        <f>E7*D7</f>
        <v>0</v>
      </c>
    </row>
    <row r="8" spans="1:26" ht="22.5" customHeight="1" x14ac:dyDescent="0.3">
      <c r="A8" s="139" t="s">
        <v>10</v>
      </c>
      <c r="B8" s="140" t="s">
        <v>143</v>
      </c>
      <c r="C8" s="141" t="s">
        <v>66</v>
      </c>
      <c r="D8" s="142">
        <v>1</v>
      </c>
      <c r="E8" s="143">
        <f>+'1-MUR SITE WAFAKAY'!F40</f>
        <v>0</v>
      </c>
      <c r="F8" s="144">
        <f t="shared" ref="F8:F10" si="0">E8*D8</f>
        <v>0</v>
      </c>
    </row>
    <row r="9" spans="1:26" ht="22.5" customHeight="1" x14ac:dyDescent="0.3">
      <c r="A9" s="139" t="s">
        <v>12</v>
      </c>
      <c r="B9" s="122" t="s">
        <v>208</v>
      </c>
      <c r="C9" s="141" t="s">
        <v>66</v>
      </c>
      <c r="D9" s="142">
        <v>1</v>
      </c>
      <c r="E9" s="143">
        <f>'2-BOUTIQUES'!F105</f>
        <v>0</v>
      </c>
      <c r="F9" s="144">
        <f t="shared" si="0"/>
        <v>0</v>
      </c>
    </row>
    <row r="10" spans="1:26" ht="25.5" customHeight="1" x14ac:dyDescent="0.3">
      <c r="A10" s="139" t="s">
        <v>22</v>
      </c>
      <c r="B10" s="140" t="s">
        <v>144</v>
      </c>
      <c r="C10" s="141" t="s">
        <v>66</v>
      </c>
      <c r="D10" s="142">
        <v>1</v>
      </c>
      <c r="E10" s="143">
        <f>+'3-BANQUE CEREALIERE'!F100</f>
        <v>0</v>
      </c>
      <c r="F10" s="144">
        <f t="shared" si="0"/>
        <v>0</v>
      </c>
    </row>
    <row r="11" spans="1:26" ht="24" customHeight="1" x14ac:dyDescent="0.3">
      <c r="A11" s="121" t="s">
        <v>196</v>
      </c>
      <c r="B11" s="122" t="s">
        <v>209</v>
      </c>
      <c r="C11" s="123" t="s">
        <v>66</v>
      </c>
      <c r="D11" s="124">
        <v>3</v>
      </c>
      <c r="E11" s="125"/>
      <c r="F11" s="126">
        <f>E11*D11</f>
        <v>0</v>
      </c>
    </row>
    <row r="12" spans="1:26" ht="24" customHeight="1" x14ac:dyDescent="0.3">
      <c r="A12" s="127"/>
      <c r="B12" s="128" t="s">
        <v>145</v>
      </c>
      <c r="C12" s="129"/>
      <c r="D12" s="130"/>
      <c r="E12" s="131"/>
      <c r="F12" s="132">
        <f>SUM(F7:F11)</f>
        <v>0</v>
      </c>
    </row>
    <row r="13" spans="1:26" ht="22.5" customHeight="1" x14ac:dyDescent="0.3">
      <c r="A13" s="121"/>
      <c r="B13" s="122"/>
      <c r="C13" s="123"/>
      <c r="D13" s="124"/>
      <c r="E13" s="125"/>
      <c r="F13" s="126"/>
    </row>
    <row r="14" spans="1:26" s="22" customFormat="1" ht="24" customHeight="1" x14ac:dyDescent="0.3">
      <c r="A14" s="133"/>
      <c r="B14" s="134" t="s">
        <v>146</v>
      </c>
      <c r="C14" s="133"/>
      <c r="D14" s="135"/>
      <c r="E14" s="136"/>
      <c r="F14" s="137">
        <f>F12+F13</f>
        <v>0</v>
      </c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</row>
    <row r="15" spans="1:26" ht="15.75" customHeight="1" x14ac:dyDescent="0.3">
      <c r="A15" s="159"/>
      <c r="B15" s="159"/>
      <c r="C15" s="159"/>
      <c r="D15" s="159"/>
      <c r="E15" s="159"/>
      <c r="F15" s="159"/>
    </row>
    <row r="16" spans="1:26" ht="15.75" customHeight="1" x14ac:dyDescent="0.3">
      <c r="A16" s="159"/>
      <c r="B16" s="159"/>
      <c r="C16" s="159"/>
      <c r="D16" s="159"/>
      <c r="E16" s="159"/>
      <c r="F16" s="159"/>
    </row>
    <row r="17" spans="1:6" ht="15.6" x14ac:dyDescent="0.3">
      <c r="A17" s="26"/>
      <c r="B17" s="27"/>
      <c r="C17" s="28"/>
      <c r="D17" s="29"/>
      <c r="E17" s="30"/>
      <c r="F17" s="24"/>
    </row>
    <row r="18" spans="1:6" ht="15.6" x14ac:dyDescent="0.3">
      <c r="A18" s="26"/>
      <c r="B18" s="27"/>
      <c r="C18" s="28"/>
      <c r="D18" s="29"/>
      <c r="E18" s="30"/>
      <c r="F18" s="24"/>
    </row>
    <row r="19" spans="1:6" ht="15.6" x14ac:dyDescent="0.3">
      <c r="A19" s="26"/>
      <c r="B19" s="27"/>
      <c r="C19" s="28"/>
      <c r="D19" s="29"/>
      <c r="E19" s="30"/>
      <c r="F19" s="24"/>
    </row>
    <row r="20" spans="1:6" ht="15.6" x14ac:dyDescent="0.3">
      <c r="A20" s="26"/>
      <c r="B20" s="27"/>
      <c r="C20" s="28"/>
      <c r="D20" s="29"/>
      <c r="E20" s="30"/>
      <c r="F20" s="24"/>
    </row>
    <row r="21" spans="1:6" ht="15.6" x14ac:dyDescent="0.3">
      <c r="A21" s="26"/>
      <c r="B21" s="27"/>
      <c r="C21" s="28"/>
      <c r="D21" s="29"/>
      <c r="E21" s="30"/>
      <c r="F21" s="24"/>
    </row>
    <row r="22" spans="1:6" ht="15.6" x14ac:dyDescent="0.3">
      <c r="A22" s="26"/>
      <c r="B22" s="27"/>
      <c r="C22" s="28"/>
      <c r="D22" s="29"/>
      <c r="E22" s="30"/>
      <c r="F22" s="24"/>
    </row>
    <row r="23" spans="1:6" ht="15.6" x14ac:dyDescent="0.3">
      <c r="A23" s="26"/>
      <c r="B23" s="27"/>
      <c r="C23" s="160"/>
      <c r="D23" s="161"/>
      <c r="E23" s="161"/>
      <c r="F23" s="24"/>
    </row>
    <row r="24" spans="1:6" ht="15.6" x14ac:dyDescent="0.3">
      <c r="A24" s="26"/>
      <c r="B24" s="27"/>
      <c r="C24" s="162"/>
      <c r="D24" s="161"/>
      <c r="E24" s="161"/>
      <c r="F24" s="24"/>
    </row>
  </sheetData>
  <mergeCells count="12">
    <mergeCell ref="A15:F16"/>
    <mergeCell ref="C23:E23"/>
    <mergeCell ref="C24:E24"/>
    <mergeCell ref="A1:F1"/>
    <mergeCell ref="A2:F3"/>
    <mergeCell ref="A4:E4"/>
    <mergeCell ref="A5:A6"/>
    <mergeCell ref="B5:B6"/>
    <mergeCell ref="C5:C6"/>
    <mergeCell ref="D5:D6"/>
    <mergeCell ref="E5:E6"/>
    <mergeCell ref="F5:F6"/>
  </mergeCells>
  <phoneticPr fontId="19" type="noConversion"/>
  <printOptions horizontalCentered="1"/>
  <pageMargins left="0.31496062992125984" right="0.31496062992125984" top="0.74803149606299213" bottom="0.74803149606299213" header="0" footer="0"/>
  <pageSetup paperSize="9" scale="96" orientation="landscape" r:id="rId1"/>
  <colBreaks count="1" manualBreakCount="1">
    <brk id="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4</vt:i4>
      </vt:variant>
      <vt:variant>
        <vt:lpstr>Plages nommées</vt:lpstr>
      </vt:variant>
      <vt:variant>
        <vt:i4>3</vt:i4>
      </vt:variant>
    </vt:vector>
  </HeadingPairs>
  <TitlesOfParts>
    <vt:vector size="7" baseType="lpstr">
      <vt:lpstr>1-MUR SITE WAFAKAY</vt:lpstr>
      <vt:lpstr>2-BOUTIQUES</vt:lpstr>
      <vt:lpstr>3-BANQUE CEREALIERE</vt:lpstr>
      <vt:lpstr>RECAPITULATIF GENERAL</vt:lpstr>
      <vt:lpstr>'1-MUR SITE WAFAKAY'!Zone_d_impression</vt:lpstr>
      <vt:lpstr>'3-BANQUE CEREALIERE'!Zone_d_impression</vt:lpstr>
      <vt:lpstr>'RECAPITULATIF GENERAL'!Zone_d_impression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Adamou Souley</dc:creator>
  <cp:lastModifiedBy>ISSOUFOU, Yacine</cp:lastModifiedBy>
  <cp:lastPrinted>2026-02-27T15:48:55Z</cp:lastPrinted>
  <dcterms:created xsi:type="dcterms:W3CDTF">2026-02-27T15:42:39Z</dcterms:created>
  <dcterms:modified xsi:type="dcterms:W3CDTF">2026-03-29T13:22:01Z</dcterms:modified>
</cp:coreProperties>
</file>